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F\PRF - RS - Link de internet\Artefatos\Publicado\"/>
    </mc:Choice>
  </mc:AlternateContent>
  <xr:revisionPtr revIDLastSave="0" documentId="13_ncr:1_{5BD38F5B-612E-46E7-8A3F-D5FAF20796CD}" xr6:coauthVersionLast="47" xr6:coauthVersionMax="47" xr10:uidLastSave="{00000000-0000-0000-0000-000000000000}"/>
  <bookViews>
    <workbookView xWindow="-108" yWindow="-108" windowWidth="23256" windowHeight="12456" xr2:uid="{F8534A2C-2E95-47CB-8E2C-706975663F58}"/>
  </bookViews>
  <sheets>
    <sheet name="Proposta RS - Grupo 1" sheetId="3" r:id="rId1"/>
    <sheet name="Proposta RS - Grupo 2" sheetId="5" r:id="rId2"/>
    <sheet name="Proposta DF - Grupo 3" sheetId="6" r:id="rId3"/>
    <sheet name="Proposta CE - Grupo 4" sheetId="4" r:id="rId4"/>
    <sheet name="Proposta CE - Grupo 5" sheetId="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4" i="3" l="1"/>
  <c r="B75" i="3" s="1"/>
  <c r="M73" i="3"/>
  <c r="I73" i="3"/>
  <c r="M72" i="3"/>
  <c r="I72" i="3"/>
  <c r="I27" i="7" l="1"/>
  <c r="M26" i="7"/>
  <c r="I26" i="7"/>
  <c r="I28" i="7" s="1"/>
  <c r="I19" i="7" s="1"/>
  <c r="I18" i="7" s="1"/>
  <c r="I17" i="7" s="1"/>
  <c r="H17" i="7" s="1"/>
  <c r="I44" i="4"/>
  <c r="M44" i="4"/>
  <c r="M27" i="7"/>
  <c r="M28" i="7" s="1"/>
  <c r="M27" i="6"/>
  <c r="I27" i="6"/>
  <c r="B27" i="6"/>
  <c r="M26" i="6"/>
  <c r="M28" i="6" s="1"/>
  <c r="I26" i="6"/>
  <c r="I28" i="6" s="1"/>
  <c r="I17" i="6" s="1"/>
  <c r="H17" i="6" s="1"/>
  <c r="I27" i="5"/>
  <c r="I75" i="3"/>
  <c r="M27" i="5"/>
  <c r="M26" i="5"/>
  <c r="I26" i="5"/>
  <c r="B27" i="5"/>
  <c r="M28" i="5"/>
  <c r="M74" i="3"/>
  <c r="I74" i="3"/>
  <c r="M43" i="4"/>
  <c r="I43" i="4"/>
  <c r="M42" i="4"/>
  <c r="I42" i="4"/>
  <c r="M41" i="4"/>
  <c r="I41" i="4"/>
  <c r="M40" i="4"/>
  <c r="I40" i="4"/>
  <c r="M39" i="4"/>
  <c r="I39" i="4"/>
  <c r="M38" i="4"/>
  <c r="I38" i="4"/>
  <c r="M37" i="4"/>
  <c r="I37" i="4"/>
  <c r="M36" i="4"/>
  <c r="I36" i="4"/>
  <c r="M35" i="4"/>
  <c r="I35" i="4"/>
  <c r="M34" i="4"/>
  <c r="I34" i="4"/>
  <c r="M33" i="4"/>
  <c r="I33" i="4"/>
  <c r="M32" i="4"/>
  <c r="I32" i="4"/>
  <c r="M31" i="4"/>
  <c r="I31" i="4"/>
  <c r="M30" i="4"/>
  <c r="I30" i="4"/>
  <c r="M29" i="4"/>
  <c r="I29" i="4"/>
  <c r="M28" i="4"/>
  <c r="I28" i="4"/>
  <c r="M27" i="4"/>
  <c r="I27" i="4"/>
  <c r="B27" i="4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M26" i="4"/>
  <c r="I26" i="4"/>
  <c r="I19" i="6" l="1"/>
  <c r="I18" i="6" s="1"/>
  <c r="I28" i="5"/>
  <c r="I45" i="4"/>
  <c r="I19" i="4" s="1"/>
  <c r="I18" i="4" s="1"/>
  <c r="I17" i="4" s="1"/>
  <c r="H17" i="4" s="1"/>
  <c r="M45" i="4"/>
  <c r="I19" i="5" l="1"/>
  <c r="I18" i="5" s="1"/>
  <c r="I17" i="5"/>
  <c r="H17" i="5" s="1"/>
  <c r="I68" i="3"/>
  <c r="M65" i="3"/>
  <c r="I64" i="3"/>
  <c r="I60" i="3"/>
  <c r="I56" i="3"/>
  <c r="M52" i="3"/>
  <c r="I48" i="3"/>
  <c r="I44" i="3"/>
  <c r="M40" i="3"/>
  <c r="I36" i="3"/>
  <c r="M32" i="3"/>
  <c r="I28" i="3"/>
  <c r="M75" i="3"/>
  <c r="M71" i="3"/>
  <c r="I71" i="3"/>
  <c r="M70" i="3"/>
  <c r="I70" i="3"/>
  <c r="M69" i="3"/>
  <c r="I69" i="3"/>
  <c r="M67" i="3"/>
  <c r="I67" i="3"/>
  <c r="M66" i="3"/>
  <c r="I66" i="3"/>
  <c r="I65" i="3"/>
  <c r="M63" i="3"/>
  <c r="I63" i="3"/>
  <c r="M62" i="3"/>
  <c r="I62" i="3"/>
  <c r="M61" i="3"/>
  <c r="I61" i="3"/>
  <c r="M60" i="3"/>
  <c r="M59" i="3"/>
  <c r="I59" i="3"/>
  <c r="M58" i="3"/>
  <c r="I58" i="3"/>
  <c r="M57" i="3"/>
  <c r="I57" i="3"/>
  <c r="M55" i="3"/>
  <c r="I55" i="3"/>
  <c r="M54" i="3"/>
  <c r="I54" i="3"/>
  <c r="M53" i="3"/>
  <c r="I53" i="3"/>
  <c r="M51" i="3"/>
  <c r="I51" i="3"/>
  <c r="M50" i="3"/>
  <c r="I50" i="3"/>
  <c r="M49" i="3"/>
  <c r="I49" i="3"/>
  <c r="M48" i="3"/>
  <c r="M47" i="3"/>
  <c r="I47" i="3"/>
  <c r="M46" i="3"/>
  <c r="I46" i="3"/>
  <c r="M45" i="3"/>
  <c r="I45" i="3"/>
  <c r="M43" i="3"/>
  <c r="I43" i="3"/>
  <c r="M42" i="3"/>
  <c r="I42" i="3"/>
  <c r="M41" i="3"/>
  <c r="I41" i="3"/>
  <c r="M39" i="3"/>
  <c r="I39" i="3"/>
  <c r="M38" i="3"/>
  <c r="I38" i="3"/>
  <c r="M37" i="3"/>
  <c r="I37" i="3"/>
  <c r="M36" i="3"/>
  <c r="M35" i="3"/>
  <c r="I35" i="3"/>
  <c r="M34" i="3"/>
  <c r="I34" i="3"/>
  <c r="M33" i="3"/>
  <c r="I33" i="3"/>
  <c r="M31" i="3"/>
  <c r="I31" i="3"/>
  <c r="M30" i="3"/>
  <c r="I30" i="3"/>
  <c r="M29" i="3"/>
  <c r="I29" i="3"/>
  <c r="M27" i="3"/>
  <c r="I27" i="3"/>
  <c r="B27" i="3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M26" i="3"/>
  <c r="I26" i="3"/>
  <c r="M68" i="3" l="1"/>
  <c r="M56" i="3"/>
  <c r="M44" i="3"/>
  <c r="M64" i="3"/>
  <c r="I32" i="3"/>
  <c r="I40" i="3"/>
  <c r="I52" i="3"/>
  <c r="M28" i="3"/>
  <c r="I76" i="3" l="1"/>
  <c r="I19" i="3" s="1"/>
  <c r="I18" i="3" s="1"/>
  <c r="M76" i="3"/>
  <c r="I17" i="3" l="1"/>
  <c r="H17" i="3" s="1"/>
</calcChain>
</file>

<file path=xl/sharedStrings.xml><?xml version="1.0" encoding="utf-8"?>
<sst xmlns="http://schemas.openxmlformats.org/spreadsheetml/2006/main" count="515" uniqueCount="199">
  <si>
    <t>COMPONENTE</t>
  </si>
  <si>
    <t>QTD</t>
  </si>
  <si>
    <t>Total</t>
  </si>
  <si>
    <t>a) Apresentação da proposta</t>
  </si>
  <si>
    <t>A</t>
  </si>
  <si>
    <t>B</t>
  </si>
  <si>
    <t>C</t>
  </si>
  <si>
    <t>UNID</t>
  </si>
  <si>
    <t>Unid.</t>
  </si>
  <si>
    <t>Valor unitário por Mês (R$)</t>
  </si>
  <si>
    <t>Total Mensal do item (R$)</t>
  </si>
  <si>
    <t xml:space="preserve">TOTAL MENSAL (D) = ∑C </t>
  </si>
  <si>
    <t xml:space="preserve">TOTAL 12 MESES (E) = (D) * 12 </t>
  </si>
  <si>
    <t>Valos máximo admitido</t>
  </si>
  <si>
    <t>b) Detalhamento da Proposta de Preços</t>
  </si>
  <si>
    <t>Apresentamos o detalhamento dos custos que somados representam a nossa proposta de preços para a prestação de serviços, conforme indicado no valor total do quadro acima.</t>
  </si>
  <si>
    <t>c) Declaração</t>
  </si>
  <si>
    <t>Declaramos que os valores apresentados englobam todas as despesas com tributos, impostos, taxas, ou contribuições fiscais e parafiscais, inclusive, porventura,  serviços de terceiros  que incidam direta ou indiretamente no valor dos serviços cotados e que venham a onerar o objeto desta licitação.</t>
  </si>
  <si>
    <r>
      <t xml:space="preserve">O prazo de validade de nossa proposta é de (_________) dias, contados da data de sua apresentação. </t>
    </r>
    <r>
      <rPr>
        <b/>
        <sz val="10"/>
        <color rgb="FFFF0000"/>
        <rFont val="Arial"/>
        <family val="2"/>
      </rPr>
      <t>(Obs.: Não poderá ser inferior a 120 (cento e vinte) dias)</t>
    </r>
    <r>
      <rPr>
        <sz val="10"/>
        <color theme="1"/>
        <rFont val="Arial"/>
        <family val="2"/>
      </rPr>
      <t>.</t>
    </r>
  </si>
  <si>
    <t>Declaramos plena aceitação das condições estabelecidas no Edital e seus anexos.</t>
  </si>
  <si>
    <t>Declaramos que os prazos serão os indicados ou os solicitados na forma do Termo de Referência e Edital.</t>
  </si>
  <si>
    <t>Declaramos que aceitamos acréscimos ou supressões de até 25% (vinte e cinco por cento) do valor atualizado do Contrato, de acordo com o Artigo 125, da Lei nº 14.133/2021.</t>
  </si>
  <si>
    <t>d) Dados da empresa</t>
  </si>
  <si>
    <t>Caso nos seja adjudicado o objeto da licitação, comprometemo-nos a assinar o Contrato nos prazos determinados no Edital, e para esse fim fornecemos os seguintes dados:
Razão Social:                                                                   CNPJ/MF:
Endereço:
E-mail:                                                                               Telefone:</t>
  </si>
  <si>
    <t>Os Pagamentos deverão ser efetuados para os seguintes dados bancários:
Banco:                 Agência:                   Conta:</t>
  </si>
  <si>
    <t>Dados do representante legal da empresa para contatos:
Nome:                                                                                 Cargo:
Endereço:
E-mail:                                                                                 Telefone:
CPF/MF:                                                                              RG/UF:</t>
  </si>
  <si>
    <t>Valor unit. Max. Admitido</t>
  </si>
  <si>
    <t>Processo administrativo SEI nº 08660.013947/2025-85</t>
  </si>
  <si>
    <t>Apresentamos a Vossa Senhoria nossa proposta de preços para a prestação de serviços de link dedicado de internet, nos termos da tabela abaixo, conforme condições e exigências estabelecidos Edital do Pregão Eletrônico e seus anexos, conforme segue:</t>
  </si>
  <si>
    <t>ESPECIFICAÇÃO</t>
  </si>
  <si>
    <t>CATSER</t>
  </si>
  <si>
    <t>COORD</t>
  </si>
  <si>
    <t>QTDE</t>
  </si>
  <si>
    <t>Link de Internet</t>
  </si>
  <si>
    <t>-29.984186, -51.180063</t>
  </si>
  <si>
    <t>-29.972661, -51.175809</t>
  </si>
  <si>
    <t>-29.970076, -51.171441</t>
  </si>
  <si>
    <t>-29.736538, -51.150386</t>
  </si>
  <si>
    <t>-29.638623, -51.092952</t>
  </si>
  <si>
    <t>-30.036162, -51.327684</t>
  </si>
  <si>
    <t>-30.832760, -51.732613</t>
  </si>
  <si>
    <t>-30.177108, -52.332041</t>
  </si>
  <si>
    <t>-29.856890, -50.248168</t>
  </si>
  <si>
    <t>-29.300691, -49.770974</t>
  </si>
  <si>
    <t>-29.881657, -50.287321</t>
  </si>
  <si>
    <t>-29.432921, -52.008738</t>
  </si>
  <si>
    <t>-29.817827, -51.382538</t>
  </si>
  <si>
    <t>-28.828077, -52.465515</t>
  </si>
  <si>
    <t>-29.408634, -52.030887</t>
  </si>
  <si>
    <t>-29.149759, -51.144863</t>
  </si>
  <si>
    <t>-29.312043, -51.167567</t>
  </si>
  <si>
    <t>-28.492357, -50.911229</t>
  </si>
  <si>
    <t>-29.176685, -51.520993</t>
  </si>
  <si>
    <t>-28.892431, -51.550911</t>
  </si>
  <si>
    <t>-31.773396, -52.345569</t>
  </si>
  <si>
    <t>-31.612629, -52.305147</t>
  </si>
  <si>
    <t>-32.059062, -52.270562</t>
  </si>
  <si>
    <t>-32.235166, -53.060421</t>
  </si>
  <si>
    <t>-33.525602, -53.340983</t>
  </si>
  <si>
    <t>-31.727634, -52.387420</t>
  </si>
  <si>
    <t>-27.968099, -52.907715</t>
  </si>
  <si>
    <t>-27.500929, -53.388205</t>
  </si>
  <si>
    <t>-28.235965, -52.377886</t>
  </si>
  <si>
    <t>-27.574480, -52.223007</t>
  </si>
  <si>
    <t>-28.220238, -51.509090</t>
  </si>
  <si>
    <t>-28.295482, -52.730842</t>
  </si>
  <si>
    <t>-29.678598, -53.778125</t>
  </si>
  <si>
    <t>-30.493002, -53.478196</t>
  </si>
  <si>
    <t>-28.415744, -53.925199</t>
  </si>
  <si>
    <t>-28.657392, -53.588818</t>
  </si>
  <si>
    <t>-30.893644, -55.529547</t>
  </si>
  <si>
    <t>-30.848819, -55.479910</t>
  </si>
  <si>
    <t>-30.242547, -54.923166</t>
  </si>
  <si>
    <t>-31.325231, -53.985553</t>
  </si>
  <si>
    <t>-30.988839, -54.633682</t>
  </si>
  <si>
    <t>-28.671530, -55.964050</t>
  </si>
  <si>
    <t>-29.219986, -54.841955</t>
  </si>
  <si>
    <t>-29.799088, -57.010164</t>
  </si>
  <si>
    <t>-29.806470, -55.846712</t>
  </si>
  <si>
    <t>VL. UNITÁRIO / MÊS</t>
  </si>
  <si>
    <t>VL. TOTAL / 12 MESES</t>
  </si>
  <si>
    <t>Remanejamento</t>
  </si>
  <si>
    <t>Remanejamento de links mediante disponibilidade</t>
  </si>
  <si>
    <t>---</t>
  </si>
  <si>
    <t>ANEXO I-A - MODELO DE PROPOSTA DE PREÇOS</t>
  </si>
  <si>
    <t>MINISTÉRIO DA JUSTIÇA E SEGURANÇA PÚBLICA
POLÍCIA RODOVIÁRIA FEDERAL
POLÍCIA RODOVIÁRIA FEDERAL NO RIO GRANDE DO SUL</t>
  </si>
  <si>
    <t>TIPO</t>
  </si>
  <si>
    <t>DESCRIÇÃO DO COMPONENTE</t>
  </si>
  <si>
    <t>Link satelital</t>
  </si>
  <si>
    <t>Serviço de disponibilidade de solução de monitoramento</t>
  </si>
  <si>
    <t>Monitoramento</t>
  </si>
  <si>
    <t>Av. dos Estados, 1.545, Bairro Anchieta-Porto Alegre CEP 90200-001</t>
  </si>
  <si>
    <t>BR-116, Km 270-Porto Alegre CEP 90200-001</t>
  </si>
  <si>
    <t>BR-290, Km 91,6-Porto Alegre CEP 90250-000</t>
  </si>
  <si>
    <t>BR-116, Km 243,9-São Leopoldo CEP 93125-340</t>
  </si>
  <si>
    <t>Estr. Morro dos Reis – A 1488, Travessão-Dois Irmãos CEP 93950-000</t>
  </si>
  <si>
    <t>BR-290, Km 111-Eldorado do Sul CEP 92990-000</t>
  </si>
  <si>
    <t>BR-116, Km 391,7-Camaquã CEP 96180-000</t>
  </si>
  <si>
    <t>BR-290, Km 211-Pantano Grande CEP 96690-000</t>
  </si>
  <si>
    <t>BR-101, Km 83-Osório CEP 95520-000</t>
  </si>
  <si>
    <t>BR-101, Km 0,2-Torres CEP 95560-000</t>
  </si>
  <si>
    <t>Estr. das Antenas – Morro da Borússia-Osório CEP 95520-000</t>
  </si>
  <si>
    <t>BR-386, Km 342-Lajeado CEP 95900-000</t>
  </si>
  <si>
    <t>BR-386, Km 423,9-Montenegro CEP 95863-000</t>
  </si>
  <si>
    <t>BR-386, Km 250,1-Soledade CEP 99300-000</t>
  </si>
  <si>
    <t>BR-386, Km 338,6-Lajeado CEP 95900-313</t>
  </si>
  <si>
    <t>BR-116, Km 147-Caxias do Sul CEP 95059-520</t>
  </si>
  <si>
    <t>BR-116, Km 172-Caxias do Sul CEP 95124-010</t>
  </si>
  <si>
    <t>BR-116, Km 036-Vacaria CEP 95200-000</t>
  </si>
  <si>
    <t>BR-470, Km 217-Bento Gonçalves CEP 95700-000</t>
  </si>
  <si>
    <t>BR-470, Km 171-Veranópolis CEP 95330-000</t>
  </si>
  <si>
    <t>Rua General Osório, 410-Pelotas CEP 96070-560</t>
  </si>
  <si>
    <t>BR-116, Km 508,5-Pelotas CEP 96020-000</t>
  </si>
  <si>
    <t>BR-392, Km 47,9-Rio Grande CEP 96200-970</t>
  </si>
  <si>
    <t>BR-116, Km 610,9-Arroio Grande CEP 96330-000</t>
  </si>
  <si>
    <t>BR-471, Km 631,2-Santa Vitória do Palmar CEP 96230-000</t>
  </si>
  <si>
    <t>BR-116, Km 524-Pelotas CEP 96040-500</t>
  </si>
  <si>
    <t>BR-386, Km 137-Sarandi CEP 99560-000</t>
  </si>
  <si>
    <t>BR-386, Km 51-Seberi CEP 98380-000</t>
  </si>
  <si>
    <t>BR-285, Km 293-Passo Fundo CEP 99042-800</t>
  </si>
  <si>
    <t>BR-153, Km 38-Erechim CEP 99700-000</t>
  </si>
  <si>
    <t>BR-285, Km 196-Lagoa Vermelha CEP 95300-000</t>
  </si>
  <si>
    <t>BR-285, Km 330,3-Carazinho CEP 99500-000</t>
  </si>
  <si>
    <t>BR-158, Km 319-Santa Maria CEP 97070-000</t>
  </si>
  <si>
    <t>BR-158, Km 316-Santa Maria CEP 97070-000</t>
  </si>
  <si>
    <t>BR-392, Km 258-Caçapava do Sul CEP 96570-000</t>
  </si>
  <si>
    <t>BR-285, Km 462-Ijuí CEP 97000-000</t>
  </si>
  <si>
    <t>BR-158, Km 196-Cruz Alta CEP 98040-030</t>
  </si>
  <si>
    <t>Av. João B. Goulart, 615-Santana do Livramento CEP 97574-150</t>
  </si>
  <si>
    <t>BR-158, Km 561-Santana do Livramento CEP 97571-280</t>
  </si>
  <si>
    <t>BR-290, Km 480-Rosário do Sul CEP 97590-000</t>
  </si>
  <si>
    <t>BR-293, Km 173-Bagé CEP 96400-000</t>
  </si>
  <si>
    <t>BR-293, Km 247-Dom Pedrito CEP 96450-000</t>
  </si>
  <si>
    <t>BR-285, Km 671-São Borja CEP 97670-000</t>
  </si>
  <si>
    <t>BR-287, Km 393-Santiago CEP 97700-000</t>
  </si>
  <si>
    <t>BR-290, Km 713-Uruguaiana CEP 97500-000</t>
  </si>
  <si>
    <t>BR-290, Km 586-Alegrete CEP 97541-970</t>
  </si>
  <si>
    <t>-29.659209, -53.774307</t>
  </si>
  <si>
    <t>DOWNLOAD-UPLOAD</t>
  </si>
  <si>
    <t>1 Gbps-1 Gbps</t>
  </si>
  <si>
    <t>50 Mbps-20 Mbps</t>
  </si>
  <si>
    <t>100 Mbps-40 Mbps</t>
  </si>
  <si>
    <t>10 Mbps-10 Mbps</t>
  </si>
  <si>
    <t>Link de Internet Satelital</t>
  </si>
  <si>
    <t xml:space="preserve"> 50 Mbp-20 Mbps</t>
  </si>
  <si>
    <t>BR 116 (Km 06), 2100 - Cajazeiras-Fortaleza CEP 60864-012</t>
  </si>
  <si>
    <t>BR 222, Km 011-Caucaia CEP 61634-900</t>
  </si>
  <si>
    <t>BR 116, Km 19,5-Itaitinga CEP 61760-000</t>
  </si>
  <si>
    <t>BR 222, Km 60,1 - São Gonçalo do Amarante-São Gonçalo do Amarante CEP 62676-000</t>
  </si>
  <si>
    <t>BR 116, Km 70,9-Chorozinho CEP 62875-000</t>
  </si>
  <si>
    <t>BR 020, Km 303,2-Canindé CEP 62700-970</t>
  </si>
  <si>
    <t>BR 020, Km 310,1-Canindé CEP 62700-970</t>
  </si>
  <si>
    <t>BR 020, Km 207,4-Boa Viagem CEP 63870-970</t>
  </si>
  <si>
    <t>Av. Gov. Raul Barbosa, 502, Planalto da Bela Vista-Russas CEP 62.900-000</t>
  </si>
  <si>
    <t>BR- 116 km 159,6-Russas CEP 62.900-000</t>
  </si>
  <si>
    <t>BR 304, Km 054-Aracati CEP 62800-000</t>
  </si>
  <si>
    <t>Av. Sen. Fernandes Távora, 887, Sinhá Sabóia-Sobral CEP 62050-025</t>
  </si>
  <si>
    <t>BR 222, km 221,7-Sobral CEP 62050-100</t>
  </si>
  <si>
    <t>BR 222, Km 307,5-Tianguá CEP 62320-000</t>
  </si>
  <si>
    <t>BR 222, Km 150,2-Irauçuba CEP 62320-970</t>
  </si>
  <si>
    <t>BR 116, Km 383-Icó CEP 63430-970</t>
  </si>
  <si>
    <t>BR 116, Km 302-Jaguaribe CEP 63475-970</t>
  </si>
  <si>
    <t>BR 116, Km 481-Milagres CEP 63250-970</t>
  </si>
  <si>
    <t>-3.8004414,-38.504345</t>
  </si>
  <si>
    <t>-3.7659663,-38.663184</t>
  </si>
  <si>
    <t>-3.9183200, -38.50711</t>
  </si>
  <si>
    <t>-3.6709644, -39.08674</t>
  </si>
  <si>
    <t>-4.3375357, -38.47639</t>
  </si>
  <si>
    <t>-4.3850302,-39.312451</t>
  </si>
  <si>
    <t>-4.3330390,-39.287052</t>
  </si>
  <si>
    <t>-5.0973594, -39.71282</t>
  </si>
  <si>
    <t>-4.9125589,-37.997627</t>
  </si>
  <si>
    <t>-4.9156163,-37.997916</t>
  </si>
  <si>
    <t>-4.5757444,-37.731682</t>
  </si>
  <si>
    <t>-3.7083695, -40.33612</t>
  </si>
  <si>
    <t>-3.7186195, -40.33231</t>
  </si>
  <si>
    <t>-3.6919321, -40.97603</t>
  </si>
  <si>
    <t>-3.7438445, -39.79714</t>
  </si>
  <si>
    <t>-6.4616520, -38.85573</t>
  </si>
  <si>
    <t>-5.8665475, -38.59455</t>
  </si>
  <si>
    <t>-7.3023641, -38.91695</t>
  </si>
  <si>
    <t>Meses</t>
  </si>
  <si>
    <t>Grupo 1 (RS)</t>
  </si>
  <si>
    <t>Vl. Total item (R$)</t>
  </si>
  <si>
    <t>Grupo 2 (RS)</t>
  </si>
  <si>
    <t>Serviços de comunicação - internet fixa - RS</t>
  </si>
  <si>
    <t>Serviços de comunicação - link de Internet Satelital - RS</t>
  </si>
  <si>
    <t>GRIPO</t>
  </si>
  <si>
    <t>GRUPO</t>
  </si>
  <si>
    <t>Grupo 3 (DF/SEDE)</t>
  </si>
  <si>
    <t>Serviços de comunicação - internet fixa - CE</t>
  </si>
  <si>
    <t>Grupo 4 (CE)</t>
  </si>
  <si>
    <t>Grupo 5 (CE)</t>
  </si>
  <si>
    <t>Serviços de comunicação - link de Internet Satelital - CE</t>
  </si>
  <si>
    <t>Instalação de ponto de internet (remanejamento de link)</t>
  </si>
  <si>
    <t>BR-290, Km 726-Uruguaiana CEP 97500-009</t>
  </si>
  <si>
    <t>-29.748140, -57.088266</t>
  </si>
  <si>
    <t>BR-470, Km 05-Barracão CEP 95370-000</t>
  </si>
  <si>
    <t>-27.625056,-51.470611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</si>
</sst>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#,##0.0000"/>
    <numFmt numFmtId="165" formatCode="#,##0.000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rgb="FF0070C0"/>
      <name val="Arial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8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8" fontId="2" fillId="0" borderId="0" xfId="0" applyNumberFormat="1" applyFont="1" applyAlignment="1">
      <alignment horizontal="right" vertical="center" wrapText="1"/>
    </xf>
    <xf numFmtId="8" fontId="3" fillId="0" borderId="0" xfId="0" applyNumberFormat="1" applyFont="1" applyAlignment="1">
      <alignment horizontal="right" vertical="center" wrapText="1"/>
    </xf>
    <xf numFmtId="8" fontId="6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 wrapText="1"/>
    </xf>
    <xf numFmtId="8" fontId="9" fillId="2" borderId="1" xfId="0" applyNumberFormat="1" applyFont="1" applyFill="1" applyBorder="1" applyAlignment="1">
      <alignment horizontal="right" vertical="center" wrapText="1"/>
    </xf>
    <xf numFmtId="8" fontId="9" fillId="0" borderId="1" xfId="0" applyNumberFormat="1" applyFont="1" applyBorder="1" applyAlignment="1">
      <alignment horizontal="right" vertical="center" wrapText="1"/>
    </xf>
    <xf numFmtId="8" fontId="8" fillId="0" borderId="1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center" vertical="top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/>
    <xf numFmtId="164" fontId="11" fillId="0" borderId="0" xfId="0" applyNumberFormat="1" applyFont="1" applyAlignment="1">
      <alignment horizontal="left"/>
    </xf>
    <xf numFmtId="164" fontId="11" fillId="0" borderId="0" xfId="0" applyNumberFormat="1" applyFont="1"/>
    <xf numFmtId="164" fontId="11" fillId="0" borderId="1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/>
    </xf>
    <xf numFmtId="164" fontId="14" fillId="0" borderId="0" xfId="0" applyNumberFormat="1" applyFont="1"/>
    <xf numFmtId="8" fontId="7" fillId="0" borderId="6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3" fontId="9" fillId="0" borderId="1" xfId="0" quotePrefix="1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left" wrapText="1"/>
    </xf>
    <xf numFmtId="4" fontId="13" fillId="0" borderId="0" xfId="0" applyNumberFormat="1" applyFont="1" applyAlignment="1">
      <alignment horizontal="right" vertical="center" wrapText="1"/>
    </xf>
    <xf numFmtId="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1732281</xdr:colOff>
      <xdr:row>0</xdr:row>
      <xdr:rowOff>161925</xdr:rowOff>
    </xdr:from>
    <xdr:to>
      <xdr:col>4</xdr:col>
      <xdr:colOff>554355</xdr:colOff>
      <xdr:row>4</xdr:row>
      <xdr:rowOff>96367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289934-7E22-4ED5-84F3-793298898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5921" y="161925"/>
          <a:ext cx="645159" cy="665962"/>
        </a:xfrm>
        <a:prstGeom prst="rect">
          <a:avLst/>
        </a:prstGeom>
      </xdr:spPr>
    </xdr:pic>
    <xdr:clientData/>
  </xdr:twoCellAnchor>
  <xdr:oneCellAnchor>
    <xdr:from>
      <xdr:col>3</xdr:col>
      <xdr:colOff>1579155</xdr:colOff>
      <xdr:row>22</xdr:row>
      <xdr:rowOff>31793</xdr:rowOff>
    </xdr:from>
    <xdr:ext cx="2594503" cy="3427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4E3C376-26C9-407A-A475-C7FDE4635FD2}"/>
            </a:ext>
          </a:extLst>
        </xdr:cNvPr>
        <xdr:cNvSpPr txBox="1"/>
      </xdr:nvSpPr>
      <xdr:spPr>
        <a:xfrm>
          <a:off x="3971835" y="5952533"/>
          <a:ext cx="259450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pt-BR" sz="800" b="1">
              <a:latin typeface="+mj-lt"/>
              <a:cs typeface="Arial" panose="020B0604020202020204" pitchFamily="34" charset="0"/>
            </a:rPr>
            <a:t>Informe valores unitários</a:t>
          </a:r>
        </a:p>
        <a:p>
          <a:pPr algn="r"/>
          <a:r>
            <a:rPr lang="pt-BR" sz="800" b="1">
              <a:solidFill>
                <a:srgbClr val="FF0000"/>
              </a:solidFill>
              <a:latin typeface="+mj-lt"/>
              <a:cs typeface="Arial" panose="020B0604020202020204" pitchFamily="34" charset="0"/>
            </a:rPr>
            <a:t>(se valor for acima do máximo total ficará vermelho)</a:t>
          </a:r>
        </a:p>
      </xdr:txBody>
    </xdr:sp>
    <xdr:clientData/>
  </xdr:oneCellAnchor>
  <xdr:twoCellAnchor>
    <xdr:from>
      <xdr:col>7</xdr:col>
      <xdr:colOff>22313</xdr:colOff>
      <xdr:row>22</xdr:row>
      <xdr:rowOff>182879</xdr:rowOff>
    </xdr:from>
    <xdr:to>
      <xdr:col>7</xdr:col>
      <xdr:colOff>517394</xdr:colOff>
      <xdr:row>23</xdr:row>
      <xdr:rowOff>220979</xdr:rowOff>
    </xdr:to>
    <xdr:sp macro="" textlink="">
      <xdr:nvSpPr>
        <xdr:cNvPr id="4" name="Arrow: Bent-Up 3">
          <a:extLst>
            <a:ext uri="{FF2B5EF4-FFF2-40B4-BE49-F238E27FC236}">
              <a16:creationId xmlns:a16="http://schemas.microsoft.com/office/drawing/2014/main" id="{E52F6D6A-F5B8-489A-BC7E-123A1BECDC09}"/>
            </a:ext>
          </a:extLst>
        </xdr:cNvPr>
        <xdr:cNvSpPr/>
      </xdr:nvSpPr>
      <xdr:spPr>
        <a:xfrm flipV="1">
          <a:off x="6590753" y="6103619"/>
          <a:ext cx="495081" cy="274320"/>
        </a:xfrm>
        <a:prstGeom prst="bentUpArrow">
          <a:avLst>
            <a:gd name="adj1" fmla="val 13038"/>
            <a:gd name="adj2" fmla="val 23804"/>
            <a:gd name="adj3" fmla="val 250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1724661</xdr:colOff>
      <xdr:row>0</xdr:row>
      <xdr:rowOff>123825</xdr:rowOff>
    </xdr:from>
    <xdr:to>
      <xdr:col>4</xdr:col>
      <xdr:colOff>595778</xdr:colOff>
      <xdr:row>4</xdr:row>
      <xdr:rowOff>99060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5917A6-AC9B-4AED-A589-75A5A749D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8301" y="123825"/>
          <a:ext cx="684677" cy="706755"/>
        </a:xfrm>
        <a:prstGeom prst="rect">
          <a:avLst/>
        </a:prstGeom>
      </xdr:spPr>
    </xdr:pic>
    <xdr:clientData/>
  </xdr:twoCellAnchor>
  <xdr:oneCellAnchor>
    <xdr:from>
      <xdr:col>3</xdr:col>
      <xdr:colOff>1579155</xdr:colOff>
      <xdr:row>22</xdr:row>
      <xdr:rowOff>31793</xdr:rowOff>
    </xdr:from>
    <xdr:ext cx="2594503" cy="3427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98FAAE7-C123-4B3F-8177-B1B8CB32163A}"/>
            </a:ext>
          </a:extLst>
        </xdr:cNvPr>
        <xdr:cNvSpPr txBox="1"/>
      </xdr:nvSpPr>
      <xdr:spPr>
        <a:xfrm>
          <a:off x="4032795" y="6508793"/>
          <a:ext cx="259450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pt-BR" sz="800" b="1">
              <a:latin typeface="+mj-lt"/>
              <a:cs typeface="Arial" panose="020B0604020202020204" pitchFamily="34" charset="0"/>
            </a:rPr>
            <a:t>Informe valores unitários</a:t>
          </a:r>
        </a:p>
        <a:p>
          <a:pPr algn="r"/>
          <a:r>
            <a:rPr lang="pt-BR" sz="800" b="1">
              <a:solidFill>
                <a:srgbClr val="FF0000"/>
              </a:solidFill>
              <a:latin typeface="+mj-lt"/>
              <a:cs typeface="Arial" panose="020B0604020202020204" pitchFamily="34" charset="0"/>
            </a:rPr>
            <a:t>(se valor for acima do máximo total ficará vermelho)</a:t>
          </a:r>
        </a:p>
      </xdr:txBody>
    </xdr:sp>
    <xdr:clientData/>
  </xdr:oneCellAnchor>
  <xdr:twoCellAnchor>
    <xdr:from>
      <xdr:col>7</xdr:col>
      <xdr:colOff>113753</xdr:colOff>
      <xdr:row>22</xdr:row>
      <xdr:rowOff>152399</xdr:rowOff>
    </xdr:from>
    <xdr:to>
      <xdr:col>7</xdr:col>
      <xdr:colOff>608834</xdr:colOff>
      <xdr:row>23</xdr:row>
      <xdr:rowOff>190499</xdr:rowOff>
    </xdr:to>
    <xdr:sp macro="" textlink="">
      <xdr:nvSpPr>
        <xdr:cNvPr id="4" name="Arrow: Bent-Up 3">
          <a:extLst>
            <a:ext uri="{FF2B5EF4-FFF2-40B4-BE49-F238E27FC236}">
              <a16:creationId xmlns:a16="http://schemas.microsoft.com/office/drawing/2014/main" id="{B91196B2-5075-40A5-9A36-24F2656E31EE}"/>
            </a:ext>
          </a:extLst>
        </xdr:cNvPr>
        <xdr:cNvSpPr/>
      </xdr:nvSpPr>
      <xdr:spPr>
        <a:xfrm flipV="1">
          <a:off x="6682193" y="6629399"/>
          <a:ext cx="495081" cy="274320"/>
        </a:xfrm>
        <a:prstGeom prst="bentUpArrow">
          <a:avLst>
            <a:gd name="adj1" fmla="val 13038"/>
            <a:gd name="adj2" fmla="val 23804"/>
            <a:gd name="adj3" fmla="val 250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1724661</xdr:colOff>
      <xdr:row>0</xdr:row>
      <xdr:rowOff>123825</xdr:rowOff>
    </xdr:from>
    <xdr:to>
      <xdr:col>4</xdr:col>
      <xdr:colOff>595778</xdr:colOff>
      <xdr:row>4</xdr:row>
      <xdr:rowOff>99060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B80EA7-E5CC-4369-BC97-5F11399A7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8301" y="123825"/>
          <a:ext cx="684677" cy="706755"/>
        </a:xfrm>
        <a:prstGeom prst="rect">
          <a:avLst/>
        </a:prstGeom>
      </xdr:spPr>
    </xdr:pic>
    <xdr:clientData/>
  </xdr:twoCellAnchor>
  <xdr:oneCellAnchor>
    <xdr:from>
      <xdr:col>3</xdr:col>
      <xdr:colOff>1579155</xdr:colOff>
      <xdr:row>22</xdr:row>
      <xdr:rowOff>31793</xdr:rowOff>
    </xdr:from>
    <xdr:ext cx="2594503" cy="3427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98B905C-1A3C-4FDB-AC19-23BE251C6142}"/>
            </a:ext>
          </a:extLst>
        </xdr:cNvPr>
        <xdr:cNvSpPr txBox="1"/>
      </xdr:nvSpPr>
      <xdr:spPr>
        <a:xfrm>
          <a:off x="4032795" y="5952533"/>
          <a:ext cx="259450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pt-BR" sz="800" b="1">
              <a:latin typeface="+mj-lt"/>
              <a:cs typeface="Arial" panose="020B0604020202020204" pitchFamily="34" charset="0"/>
            </a:rPr>
            <a:t>Informe valores unitários</a:t>
          </a:r>
        </a:p>
        <a:p>
          <a:pPr algn="r"/>
          <a:r>
            <a:rPr lang="pt-BR" sz="800" b="1">
              <a:solidFill>
                <a:srgbClr val="FF0000"/>
              </a:solidFill>
              <a:latin typeface="+mj-lt"/>
              <a:cs typeface="Arial" panose="020B0604020202020204" pitchFamily="34" charset="0"/>
            </a:rPr>
            <a:t>(se valor for acima do máximo total ficará vermelho)</a:t>
          </a:r>
        </a:p>
      </xdr:txBody>
    </xdr:sp>
    <xdr:clientData/>
  </xdr:oneCellAnchor>
  <xdr:twoCellAnchor>
    <xdr:from>
      <xdr:col>7</xdr:col>
      <xdr:colOff>113753</xdr:colOff>
      <xdr:row>22</xdr:row>
      <xdr:rowOff>152399</xdr:rowOff>
    </xdr:from>
    <xdr:to>
      <xdr:col>7</xdr:col>
      <xdr:colOff>608834</xdr:colOff>
      <xdr:row>23</xdr:row>
      <xdr:rowOff>190499</xdr:rowOff>
    </xdr:to>
    <xdr:sp macro="" textlink="">
      <xdr:nvSpPr>
        <xdr:cNvPr id="4" name="Arrow: Bent-Up 3">
          <a:extLst>
            <a:ext uri="{FF2B5EF4-FFF2-40B4-BE49-F238E27FC236}">
              <a16:creationId xmlns:a16="http://schemas.microsoft.com/office/drawing/2014/main" id="{C1BFEEA2-5F0F-488D-B8CD-E52577BC5581}"/>
            </a:ext>
          </a:extLst>
        </xdr:cNvPr>
        <xdr:cNvSpPr/>
      </xdr:nvSpPr>
      <xdr:spPr>
        <a:xfrm flipV="1">
          <a:off x="6682193" y="6073139"/>
          <a:ext cx="495081" cy="274320"/>
        </a:xfrm>
        <a:prstGeom prst="bentUpArrow">
          <a:avLst>
            <a:gd name="adj1" fmla="val 13038"/>
            <a:gd name="adj2" fmla="val 23804"/>
            <a:gd name="adj3" fmla="val 250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132081</xdr:colOff>
      <xdr:row>0</xdr:row>
      <xdr:rowOff>85725</xdr:rowOff>
    </xdr:from>
    <xdr:to>
      <xdr:col>5</xdr:col>
      <xdr:colOff>7620</xdr:colOff>
      <xdr:row>4</xdr:row>
      <xdr:rowOff>51630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34A35D-FDE0-4308-AC02-FA8996150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38321" y="85725"/>
          <a:ext cx="675639" cy="697425"/>
        </a:xfrm>
        <a:prstGeom prst="rect">
          <a:avLst/>
        </a:prstGeom>
      </xdr:spPr>
    </xdr:pic>
    <xdr:clientData/>
  </xdr:twoCellAnchor>
  <xdr:oneCellAnchor>
    <xdr:from>
      <xdr:col>3</xdr:col>
      <xdr:colOff>1594395</xdr:colOff>
      <xdr:row>22</xdr:row>
      <xdr:rowOff>31793</xdr:rowOff>
    </xdr:from>
    <xdr:ext cx="2594503" cy="3427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EB3B914-017B-44FA-8C09-94CE2C252204}"/>
            </a:ext>
          </a:extLst>
        </xdr:cNvPr>
        <xdr:cNvSpPr txBox="1"/>
      </xdr:nvSpPr>
      <xdr:spPr>
        <a:xfrm>
          <a:off x="3987075" y="5952533"/>
          <a:ext cx="259450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pt-BR" sz="800" b="1">
              <a:latin typeface="+mj-lt"/>
              <a:cs typeface="Arial" panose="020B0604020202020204" pitchFamily="34" charset="0"/>
            </a:rPr>
            <a:t>Informe valores unitários</a:t>
          </a:r>
        </a:p>
        <a:p>
          <a:pPr algn="r"/>
          <a:r>
            <a:rPr lang="pt-BR" sz="800" b="1">
              <a:solidFill>
                <a:srgbClr val="FF0000"/>
              </a:solidFill>
              <a:latin typeface="+mj-lt"/>
              <a:cs typeface="Arial" panose="020B0604020202020204" pitchFamily="34" charset="0"/>
            </a:rPr>
            <a:t>(se valor for acima do máximo total ficará vermelho)</a:t>
          </a:r>
        </a:p>
      </xdr:txBody>
    </xdr:sp>
    <xdr:clientData/>
  </xdr:oneCellAnchor>
  <xdr:twoCellAnchor>
    <xdr:from>
      <xdr:col>7</xdr:col>
      <xdr:colOff>113753</xdr:colOff>
      <xdr:row>22</xdr:row>
      <xdr:rowOff>152399</xdr:rowOff>
    </xdr:from>
    <xdr:to>
      <xdr:col>7</xdr:col>
      <xdr:colOff>608834</xdr:colOff>
      <xdr:row>23</xdr:row>
      <xdr:rowOff>190499</xdr:rowOff>
    </xdr:to>
    <xdr:sp macro="" textlink="">
      <xdr:nvSpPr>
        <xdr:cNvPr id="4" name="Arrow: Bent-Up 3">
          <a:extLst>
            <a:ext uri="{FF2B5EF4-FFF2-40B4-BE49-F238E27FC236}">
              <a16:creationId xmlns:a16="http://schemas.microsoft.com/office/drawing/2014/main" id="{3F624985-4500-4B0E-8CCF-E498166DE916}"/>
            </a:ext>
          </a:extLst>
        </xdr:cNvPr>
        <xdr:cNvSpPr/>
      </xdr:nvSpPr>
      <xdr:spPr>
        <a:xfrm flipV="1">
          <a:off x="6621233" y="6073139"/>
          <a:ext cx="495081" cy="274320"/>
        </a:xfrm>
        <a:prstGeom prst="bentUpArrow">
          <a:avLst>
            <a:gd name="adj1" fmla="val 13038"/>
            <a:gd name="adj2" fmla="val 23804"/>
            <a:gd name="adj3" fmla="val 250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132081</xdr:colOff>
      <xdr:row>0</xdr:row>
      <xdr:rowOff>85725</xdr:rowOff>
    </xdr:from>
    <xdr:to>
      <xdr:col>5</xdr:col>
      <xdr:colOff>7620</xdr:colOff>
      <xdr:row>4</xdr:row>
      <xdr:rowOff>51630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90D5A1-1604-4973-889A-8B94493B7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38321" y="85725"/>
          <a:ext cx="675639" cy="697425"/>
        </a:xfrm>
        <a:prstGeom prst="rect">
          <a:avLst/>
        </a:prstGeom>
      </xdr:spPr>
    </xdr:pic>
    <xdr:clientData/>
  </xdr:twoCellAnchor>
  <xdr:oneCellAnchor>
    <xdr:from>
      <xdr:col>3</xdr:col>
      <xdr:colOff>1594395</xdr:colOff>
      <xdr:row>22</xdr:row>
      <xdr:rowOff>31793</xdr:rowOff>
    </xdr:from>
    <xdr:ext cx="2594503" cy="3427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346FBAE-DC72-4AB2-9F66-B597DF98CF4C}"/>
            </a:ext>
          </a:extLst>
        </xdr:cNvPr>
        <xdr:cNvSpPr txBox="1"/>
      </xdr:nvSpPr>
      <xdr:spPr>
        <a:xfrm>
          <a:off x="3987075" y="5952533"/>
          <a:ext cx="259450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pt-BR" sz="800" b="1">
              <a:latin typeface="+mj-lt"/>
              <a:cs typeface="Arial" panose="020B0604020202020204" pitchFamily="34" charset="0"/>
            </a:rPr>
            <a:t>Informe valores unitários</a:t>
          </a:r>
        </a:p>
        <a:p>
          <a:pPr algn="r"/>
          <a:r>
            <a:rPr lang="pt-BR" sz="800" b="1">
              <a:solidFill>
                <a:srgbClr val="FF0000"/>
              </a:solidFill>
              <a:latin typeface="+mj-lt"/>
              <a:cs typeface="Arial" panose="020B0604020202020204" pitchFamily="34" charset="0"/>
            </a:rPr>
            <a:t>(se valor for acima do máximo total ficará vermelho)</a:t>
          </a:r>
        </a:p>
      </xdr:txBody>
    </xdr:sp>
    <xdr:clientData/>
  </xdr:oneCellAnchor>
  <xdr:twoCellAnchor>
    <xdr:from>
      <xdr:col>7</xdr:col>
      <xdr:colOff>113753</xdr:colOff>
      <xdr:row>22</xdr:row>
      <xdr:rowOff>152399</xdr:rowOff>
    </xdr:from>
    <xdr:to>
      <xdr:col>7</xdr:col>
      <xdr:colOff>608834</xdr:colOff>
      <xdr:row>23</xdr:row>
      <xdr:rowOff>190499</xdr:rowOff>
    </xdr:to>
    <xdr:sp macro="" textlink="">
      <xdr:nvSpPr>
        <xdr:cNvPr id="4" name="Arrow: Bent-Up 3">
          <a:extLst>
            <a:ext uri="{FF2B5EF4-FFF2-40B4-BE49-F238E27FC236}">
              <a16:creationId xmlns:a16="http://schemas.microsoft.com/office/drawing/2014/main" id="{5B525429-AD5E-46DB-9785-489EC953AA83}"/>
            </a:ext>
          </a:extLst>
        </xdr:cNvPr>
        <xdr:cNvSpPr/>
      </xdr:nvSpPr>
      <xdr:spPr>
        <a:xfrm flipV="1">
          <a:off x="6621233" y="6073139"/>
          <a:ext cx="495081" cy="274320"/>
        </a:xfrm>
        <a:prstGeom prst="bentUpArrow">
          <a:avLst>
            <a:gd name="adj1" fmla="val 13038"/>
            <a:gd name="adj2" fmla="val 23804"/>
            <a:gd name="adj3" fmla="val 250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1C9C-00D1-421A-92AA-E32DE8D894BA}">
  <dimension ref="B6:N92"/>
  <sheetViews>
    <sheetView tabSelected="1" zoomScaleNormal="100" workbookViewId="0">
      <selection activeCell="N20" sqref="N20"/>
    </sheetView>
  </sheetViews>
  <sheetFormatPr defaultRowHeight="14.4" x14ac:dyDescent="0.3"/>
  <cols>
    <col min="2" max="2" width="12.5546875" style="1" customWidth="1"/>
    <col min="3" max="3" width="14.33203125" style="1" customWidth="1"/>
    <col min="4" max="4" width="26.44140625" style="1" customWidth="1"/>
    <col min="5" max="6" width="11.6640625" style="1" customWidth="1"/>
    <col min="7" max="7" width="10.21875" style="1" customWidth="1"/>
    <col min="8" max="8" width="12.33203125" style="1" customWidth="1"/>
    <col min="9" max="9" width="12.44140625" style="1" customWidth="1"/>
    <col min="10" max="10" width="10.21875" style="1" customWidth="1"/>
    <col min="11" max="11" width="14.33203125" style="47" customWidth="1"/>
    <col min="13" max="13" width="17.88671875" style="18" hidden="1" customWidth="1"/>
  </cols>
  <sheetData>
    <row r="6" spans="2:13" ht="51.45" customHeight="1" x14ac:dyDescent="0.3">
      <c r="B6" s="62" t="s">
        <v>85</v>
      </c>
      <c r="C6" s="63"/>
      <c r="D6" s="63"/>
      <c r="E6" s="63"/>
      <c r="F6" s="63"/>
      <c r="G6" s="63"/>
      <c r="H6" s="63"/>
      <c r="I6" s="63"/>
      <c r="J6" s="19"/>
      <c r="K6" s="37"/>
    </row>
    <row r="7" spans="2:13" ht="15.6" x14ac:dyDescent="0.3">
      <c r="B7" s="64" t="s">
        <v>84</v>
      </c>
      <c r="C7" s="64"/>
      <c r="D7" s="64"/>
      <c r="E7" s="64"/>
      <c r="F7" s="64"/>
      <c r="G7" s="64"/>
      <c r="H7" s="64"/>
      <c r="I7" s="64"/>
      <c r="J7" s="5"/>
      <c r="K7" s="38"/>
    </row>
    <row r="8" spans="2:13" ht="15.6" x14ac:dyDescent="0.3">
      <c r="B8" s="64" t="s">
        <v>182</v>
      </c>
      <c r="C8" s="64"/>
      <c r="D8" s="64"/>
      <c r="E8" s="64"/>
      <c r="F8" s="64"/>
      <c r="G8" s="64"/>
      <c r="H8" s="64"/>
      <c r="I8" s="64"/>
      <c r="J8" s="5"/>
      <c r="K8" s="38"/>
    </row>
    <row r="9" spans="2:13" x14ac:dyDescent="0.3">
      <c r="B9" s="6"/>
      <c r="C9" s="6"/>
      <c r="D9" s="6"/>
      <c r="E9" s="6"/>
      <c r="F9" s="6"/>
      <c r="G9" s="6"/>
      <c r="H9" s="6"/>
      <c r="I9" s="6"/>
      <c r="J9" s="6"/>
      <c r="K9" s="39"/>
    </row>
    <row r="10" spans="2:13" x14ac:dyDescent="0.3">
      <c r="B10" s="65" t="s">
        <v>27</v>
      </c>
      <c r="C10" s="65"/>
      <c r="D10" s="65"/>
      <c r="E10" s="65"/>
      <c r="F10" s="65"/>
      <c r="G10" s="65"/>
      <c r="H10" s="65"/>
      <c r="I10" s="65"/>
      <c r="J10" s="7"/>
      <c r="K10" s="40"/>
    </row>
    <row r="11" spans="2:13" x14ac:dyDescent="0.3">
      <c r="B11" s="8"/>
      <c r="C11" s="8"/>
      <c r="D11" s="8"/>
      <c r="E11" s="8"/>
      <c r="F11" s="8"/>
      <c r="G11" s="8"/>
      <c r="H11" s="8"/>
      <c r="I11" s="8"/>
      <c r="J11" s="8"/>
      <c r="K11" s="41"/>
    </row>
    <row r="12" spans="2:13" x14ac:dyDescent="0.3">
      <c r="B12" s="8" t="s">
        <v>3</v>
      </c>
      <c r="C12" s="8"/>
      <c r="D12" s="8"/>
      <c r="E12" s="8"/>
      <c r="F12" s="8"/>
      <c r="G12" s="8"/>
      <c r="H12" s="8"/>
      <c r="I12" s="8"/>
      <c r="J12" s="8"/>
      <c r="K12" s="41"/>
    </row>
    <row r="13" spans="2:13" ht="45" customHeight="1" x14ac:dyDescent="0.3">
      <c r="B13" s="67" t="s">
        <v>28</v>
      </c>
      <c r="C13" s="67"/>
      <c r="D13" s="67"/>
      <c r="E13" s="67"/>
      <c r="F13" s="67"/>
      <c r="G13" s="67"/>
      <c r="H13" s="67"/>
      <c r="I13" s="67"/>
      <c r="J13" s="9"/>
      <c r="K13" s="51"/>
    </row>
    <row r="14" spans="2:13" x14ac:dyDescent="0.3">
      <c r="B14" s="6"/>
      <c r="C14" s="6"/>
      <c r="D14" s="6"/>
      <c r="E14" s="6"/>
      <c r="F14" s="6"/>
      <c r="G14" s="6"/>
      <c r="H14" s="6"/>
      <c r="I14" s="6"/>
      <c r="J14" s="6"/>
      <c r="K14" s="39"/>
    </row>
    <row r="15" spans="2:13" ht="19.05" customHeight="1" x14ac:dyDescent="0.3">
      <c r="B15" s="66" t="s">
        <v>187</v>
      </c>
      <c r="C15" s="66" t="s">
        <v>30</v>
      </c>
      <c r="D15" s="73" t="s">
        <v>29</v>
      </c>
      <c r="E15" s="74"/>
      <c r="F15" s="71" t="s">
        <v>7</v>
      </c>
      <c r="G15" s="10" t="s">
        <v>4</v>
      </c>
      <c r="H15" s="10" t="s">
        <v>5</v>
      </c>
      <c r="I15" s="10" t="s">
        <v>6</v>
      </c>
      <c r="J15" s="20"/>
      <c r="K15" s="68"/>
    </row>
    <row r="16" spans="2:13" ht="27.6" x14ac:dyDescent="0.3">
      <c r="B16" s="66"/>
      <c r="C16" s="66"/>
      <c r="D16" s="75"/>
      <c r="E16" s="76"/>
      <c r="F16" s="72"/>
      <c r="G16" s="10" t="s">
        <v>1</v>
      </c>
      <c r="H16" s="2" t="s">
        <v>9</v>
      </c>
      <c r="I16" s="2" t="s">
        <v>183</v>
      </c>
      <c r="J16" s="21"/>
      <c r="K16" s="68"/>
      <c r="M16" s="21"/>
    </row>
    <row r="17" spans="2:14" ht="43.95" customHeight="1" x14ac:dyDescent="0.3">
      <c r="B17" s="11">
        <v>1</v>
      </c>
      <c r="C17" s="54">
        <v>26506</v>
      </c>
      <c r="D17" s="77" t="s">
        <v>185</v>
      </c>
      <c r="E17" s="78"/>
      <c r="F17" s="11" t="s">
        <v>181</v>
      </c>
      <c r="G17" s="12">
        <v>12</v>
      </c>
      <c r="H17" s="60">
        <f>I17/G17</f>
        <v>0</v>
      </c>
      <c r="I17" s="13">
        <f>I76</f>
        <v>0</v>
      </c>
      <c r="J17" s="22"/>
      <c r="K17" s="58"/>
      <c r="M17" s="52"/>
    </row>
    <row r="18" spans="2:14" ht="22.95" customHeight="1" x14ac:dyDescent="0.3">
      <c r="B18" s="69" t="s">
        <v>11</v>
      </c>
      <c r="C18" s="69"/>
      <c r="D18" s="69"/>
      <c r="E18" s="69"/>
      <c r="F18" s="69"/>
      <c r="G18" s="69"/>
      <c r="H18" s="69"/>
      <c r="I18" s="61">
        <f>I19/12</f>
        <v>0</v>
      </c>
      <c r="J18" s="23"/>
      <c r="K18" s="52"/>
      <c r="M18" s="53"/>
    </row>
    <row r="19" spans="2:14" ht="22.95" customHeight="1" x14ac:dyDescent="0.3">
      <c r="B19" s="69" t="s">
        <v>12</v>
      </c>
      <c r="C19" s="69"/>
      <c r="D19" s="69"/>
      <c r="E19" s="69"/>
      <c r="F19" s="69"/>
      <c r="G19" s="69"/>
      <c r="H19" s="69"/>
      <c r="I19" s="61">
        <f>I76</f>
        <v>0</v>
      </c>
      <c r="J19" s="23"/>
      <c r="K19" s="52"/>
      <c r="M19" s="53"/>
    </row>
    <row r="21" spans="2:14" x14ac:dyDescent="0.3">
      <c r="B21" s="27" t="s">
        <v>14</v>
      </c>
      <c r="C21" s="27"/>
      <c r="D21" s="27"/>
      <c r="E21" s="27"/>
      <c r="F21" s="27"/>
      <c r="G21" s="27"/>
      <c r="H21" s="27"/>
      <c r="I21" s="27"/>
      <c r="J21" s="8"/>
      <c r="K21" s="41"/>
    </row>
    <row r="22" spans="2:14" ht="31.05" customHeight="1" x14ac:dyDescent="0.3">
      <c r="B22" s="70" t="s">
        <v>15</v>
      </c>
      <c r="C22" s="70"/>
      <c r="D22" s="70"/>
      <c r="E22" s="70"/>
      <c r="F22" s="70"/>
      <c r="G22" s="70"/>
      <c r="H22" s="70"/>
      <c r="I22" s="70"/>
      <c r="J22" s="17"/>
      <c r="K22" s="43"/>
    </row>
    <row r="23" spans="2:14" ht="19.05" customHeight="1" x14ac:dyDescent="0.3">
      <c r="B23" s="28"/>
      <c r="C23" s="29"/>
      <c r="D23" s="29"/>
      <c r="E23" s="29"/>
      <c r="F23" s="29"/>
      <c r="G23" s="29"/>
      <c r="H23" s="29"/>
      <c r="I23" s="29"/>
      <c r="J23" s="17"/>
      <c r="K23" s="43"/>
    </row>
    <row r="24" spans="2:14" ht="19.05" customHeight="1" x14ac:dyDescent="0.3">
      <c r="B24" s="28"/>
      <c r="C24" s="70"/>
      <c r="D24" s="70"/>
      <c r="E24" s="70"/>
      <c r="F24" s="70"/>
      <c r="G24" s="70"/>
      <c r="H24" s="70"/>
      <c r="I24" s="70"/>
      <c r="J24" s="17"/>
      <c r="K24" s="43"/>
    </row>
    <row r="25" spans="2:14" ht="27.6" x14ac:dyDescent="0.3">
      <c r="B25" s="2" t="s">
        <v>0</v>
      </c>
      <c r="C25" s="2" t="s">
        <v>86</v>
      </c>
      <c r="D25" s="59" t="s">
        <v>87</v>
      </c>
      <c r="E25" s="2" t="s">
        <v>31</v>
      </c>
      <c r="F25" s="2" t="s">
        <v>138</v>
      </c>
      <c r="G25" s="2" t="s">
        <v>32</v>
      </c>
      <c r="H25" s="2" t="s">
        <v>79</v>
      </c>
      <c r="I25" s="2" t="s">
        <v>80</v>
      </c>
      <c r="J25" s="21"/>
      <c r="K25" s="42" t="s">
        <v>26</v>
      </c>
      <c r="M25" s="16" t="s">
        <v>13</v>
      </c>
    </row>
    <row r="26" spans="2:14" ht="36" x14ac:dyDescent="0.3">
      <c r="B26" s="31">
        <v>1</v>
      </c>
      <c r="C26" s="32" t="s">
        <v>33</v>
      </c>
      <c r="D26" s="56" t="s">
        <v>91</v>
      </c>
      <c r="E26" s="33" t="s">
        <v>34</v>
      </c>
      <c r="F26" s="33" t="s">
        <v>139</v>
      </c>
      <c r="G26" s="49">
        <v>1</v>
      </c>
      <c r="H26" s="34"/>
      <c r="I26" s="35">
        <f>H26*12*G26</f>
        <v>0</v>
      </c>
      <c r="J26" s="24"/>
      <c r="K26" s="44">
        <v>1790</v>
      </c>
      <c r="L26" s="4"/>
      <c r="M26" s="26">
        <f>K26*G26*12</f>
        <v>21480</v>
      </c>
      <c r="N26" s="55"/>
    </row>
    <row r="27" spans="2:14" ht="24" x14ac:dyDescent="0.3">
      <c r="B27" s="31">
        <f>B26+1</f>
        <v>2</v>
      </c>
      <c r="C27" s="32" t="s">
        <v>33</v>
      </c>
      <c r="D27" s="56" t="s">
        <v>92</v>
      </c>
      <c r="E27" s="33" t="s">
        <v>35</v>
      </c>
      <c r="F27" s="33" t="s">
        <v>140</v>
      </c>
      <c r="G27" s="49">
        <v>1</v>
      </c>
      <c r="H27" s="34"/>
      <c r="I27" s="35">
        <f>H27*12*G27</f>
        <v>0</v>
      </c>
      <c r="J27" s="24"/>
      <c r="K27" s="44">
        <v>545</v>
      </c>
      <c r="L27" s="4"/>
      <c r="M27" s="26">
        <f t="shared" ref="M27:M71" si="0">K27*G27*12</f>
        <v>6540</v>
      </c>
      <c r="N27" s="55"/>
    </row>
    <row r="28" spans="2:14" ht="24" x14ac:dyDescent="0.3">
      <c r="B28" s="31">
        <f t="shared" ref="B28:B72" si="1">B27+1</f>
        <v>3</v>
      </c>
      <c r="C28" s="32" t="s">
        <v>33</v>
      </c>
      <c r="D28" s="56" t="s">
        <v>93</v>
      </c>
      <c r="E28" s="33" t="s">
        <v>36</v>
      </c>
      <c r="F28" s="33" t="s">
        <v>141</v>
      </c>
      <c r="G28" s="49">
        <v>1</v>
      </c>
      <c r="H28" s="34"/>
      <c r="I28" s="35">
        <f t="shared" ref="I28:I71" si="2">H28*12*G28</f>
        <v>0</v>
      </c>
      <c r="J28" s="24"/>
      <c r="K28" s="44">
        <v>897.9</v>
      </c>
      <c r="L28" s="4"/>
      <c r="M28" s="26">
        <f t="shared" si="0"/>
        <v>10774.8</v>
      </c>
    </row>
    <row r="29" spans="2:14" ht="24" x14ac:dyDescent="0.3">
      <c r="B29" s="31">
        <f t="shared" si="1"/>
        <v>4</v>
      </c>
      <c r="C29" s="32" t="s">
        <v>33</v>
      </c>
      <c r="D29" s="56" t="s">
        <v>94</v>
      </c>
      <c r="E29" s="33" t="s">
        <v>37</v>
      </c>
      <c r="F29" s="33" t="s">
        <v>140</v>
      </c>
      <c r="G29" s="49">
        <v>1</v>
      </c>
      <c r="H29" s="34"/>
      <c r="I29" s="35">
        <f t="shared" si="2"/>
        <v>0</v>
      </c>
      <c r="J29" s="24"/>
      <c r="K29" s="44">
        <v>545</v>
      </c>
      <c r="L29" s="4"/>
      <c r="M29" s="26">
        <f t="shared" si="0"/>
        <v>6540</v>
      </c>
    </row>
    <row r="30" spans="2:14" ht="36" x14ac:dyDescent="0.3">
      <c r="B30" s="31">
        <f t="shared" si="1"/>
        <v>5</v>
      </c>
      <c r="C30" s="32" t="s">
        <v>33</v>
      </c>
      <c r="D30" s="56" t="s">
        <v>95</v>
      </c>
      <c r="E30" s="33" t="s">
        <v>38</v>
      </c>
      <c r="F30" s="33" t="s">
        <v>142</v>
      </c>
      <c r="G30" s="49">
        <v>1</v>
      </c>
      <c r="H30" s="34"/>
      <c r="I30" s="35">
        <f t="shared" si="2"/>
        <v>0</v>
      </c>
      <c r="J30" s="24"/>
      <c r="K30" s="44">
        <v>500</v>
      </c>
      <c r="L30" s="4"/>
      <c r="M30" s="26">
        <f t="shared" si="0"/>
        <v>6000</v>
      </c>
    </row>
    <row r="31" spans="2:14" ht="24" x14ac:dyDescent="0.3">
      <c r="B31" s="31">
        <f t="shared" si="1"/>
        <v>6</v>
      </c>
      <c r="C31" s="32" t="s">
        <v>33</v>
      </c>
      <c r="D31" s="56" t="s">
        <v>96</v>
      </c>
      <c r="E31" s="33" t="s">
        <v>39</v>
      </c>
      <c r="F31" s="33" t="s">
        <v>141</v>
      </c>
      <c r="G31" s="49">
        <v>1</v>
      </c>
      <c r="H31" s="34"/>
      <c r="I31" s="35">
        <f t="shared" si="2"/>
        <v>0</v>
      </c>
      <c r="J31" s="24"/>
      <c r="K31" s="44">
        <v>897.9</v>
      </c>
      <c r="L31" s="4"/>
      <c r="M31" s="26">
        <f t="shared" si="0"/>
        <v>10774.8</v>
      </c>
    </row>
    <row r="32" spans="2:14" ht="24" x14ac:dyDescent="0.3">
      <c r="B32" s="31">
        <f t="shared" si="1"/>
        <v>7</v>
      </c>
      <c r="C32" s="32" t="s">
        <v>33</v>
      </c>
      <c r="D32" s="56" t="s">
        <v>97</v>
      </c>
      <c r="E32" s="33" t="s">
        <v>40</v>
      </c>
      <c r="F32" s="33" t="s">
        <v>140</v>
      </c>
      <c r="G32" s="49">
        <v>1</v>
      </c>
      <c r="H32" s="34"/>
      <c r="I32" s="35">
        <f t="shared" si="2"/>
        <v>0</v>
      </c>
      <c r="J32" s="24"/>
      <c r="K32" s="44">
        <v>545</v>
      </c>
      <c r="L32" s="4"/>
      <c r="M32" s="26">
        <f t="shared" si="0"/>
        <v>6540</v>
      </c>
    </row>
    <row r="33" spans="2:13" ht="24" x14ac:dyDescent="0.3">
      <c r="B33" s="31">
        <f t="shared" si="1"/>
        <v>8</v>
      </c>
      <c r="C33" s="32" t="s">
        <v>33</v>
      </c>
      <c r="D33" s="56" t="s">
        <v>98</v>
      </c>
      <c r="E33" s="33" t="s">
        <v>41</v>
      </c>
      <c r="F33" s="33" t="s">
        <v>140</v>
      </c>
      <c r="G33" s="49">
        <v>1</v>
      </c>
      <c r="H33" s="34"/>
      <c r="I33" s="35">
        <f t="shared" si="2"/>
        <v>0</v>
      </c>
      <c r="J33" s="24"/>
      <c r="K33" s="44">
        <v>545</v>
      </c>
      <c r="L33" s="4"/>
      <c r="M33" s="26">
        <f t="shared" si="0"/>
        <v>6540</v>
      </c>
    </row>
    <row r="34" spans="2:13" ht="24" x14ac:dyDescent="0.3">
      <c r="B34" s="31">
        <f t="shared" si="1"/>
        <v>9</v>
      </c>
      <c r="C34" s="32" t="s">
        <v>33</v>
      </c>
      <c r="D34" s="56" t="s">
        <v>99</v>
      </c>
      <c r="E34" s="33" t="s">
        <v>42</v>
      </c>
      <c r="F34" s="33" t="s">
        <v>141</v>
      </c>
      <c r="G34" s="49">
        <v>1</v>
      </c>
      <c r="H34" s="34"/>
      <c r="I34" s="35">
        <f t="shared" si="2"/>
        <v>0</v>
      </c>
      <c r="J34" s="24"/>
      <c r="K34" s="44">
        <v>897.9</v>
      </c>
      <c r="L34" s="4"/>
      <c r="M34" s="26">
        <f t="shared" si="0"/>
        <v>10774.8</v>
      </c>
    </row>
    <row r="35" spans="2:13" ht="24" x14ac:dyDescent="0.3">
      <c r="B35" s="31">
        <f t="shared" si="1"/>
        <v>10</v>
      </c>
      <c r="C35" s="32" t="s">
        <v>33</v>
      </c>
      <c r="D35" s="56" t="s">
        <v>100</v>
      </c>
      <c r="E35" s="33" t="s">
        <v>43</v>
      </c>
      <c r="F35" s="33" t="s">
        <v>140</v>
      </c>
      <c r="G35" s="49">
        <v>1</v>
      </c>
      <c r="H35" s="34"/>
      <c r="I35" s="35">
        <f t="shared" si="2"/>
        <v>0</v>
      </c>
      <c r="J35" s="24"/>
      <c r="K35" s="44">
        <v>545</v>
      </c>
      <c r="L35" s="4"/>
      <c r="M35" s="26">
        <f t="shared" si="0"/>
        <v>6540</v>
      </c>
    </row>
    <row r="36" spans="2:13" ht="24" x14ac:dyDescent="0.3">
      <c r="B36" s="31">
        <f t="shared" si="1"/>
        <v>11</v>
      </c>
      <c r="C36" s="32" t="s">
        <v>33</v>
      </c>
      <c r="D36" s="56" t="s">
        <v>101</v>
      </c>
      <c r="E36" s="33" t="s">
        <v>44</v>
      </c>
      <c r="F36" s="33" t="s">
        <v>142</v>
      </c>
      <c r="G36" s="49">
        <v>1</v>
      </c>
      <c r="H36" s="34"/>
      <c r="I36" s="35">
        <f t="shared" si="2"/>
        <v>0</v>
      </c>
      <c r="J36" s="24"/>
      <c r="K36" s="44">
        <v>500</v>
      </c>
      <c r="L36" s="4"/>
      <c r="M36" s="26">
        <f t="shared" si="0"/>
        <v>6000</v>
      </c>
    </row>
    <row r="37" spans="2:13" ht="24" x14ac:dyDescent="0.3">
      <c r="B37" s="31">
        <f t="shared" si="1"/>
        <v>12</v>
      </c>
      <c r="C37" s="32" t="s">
        <v>33</v>
      </c>
      <c r="D37" s="56" t="s">
        <v>102</v>
      </c>
      <c r="E37" s="33" t="s">
        <v>45</v>
      </c>
      <c r="F37" s="33" t="s">
        <v>141</v>
      </c>
      <c r="G37" s="49">
        <v>1</v>
      </c>
      <c r="H37" s="34"/>
      <c r="I37" s="35">
        <f t="shared" si="2"/>
        <v>0</v>
      </c>
      <c r="J37" s="24"/>
      <c r="K37" s="44">
        <v>897.9</v>
      </c>
      <c r="L37" s="4"/>
      <c r="M37" s="26">
        <f t="shared" si="0"/>
        <v>10774.8</v>
      </c>
    </row>
    <row r="38" spans="2:13" ht="24" x14ac:dyDescent="0.3">
      <c r="B38" s="31">
        <f t="shared" si="1"/>
        <v>13</v>
      </c>
      <c r="C38" s="32" t="s">
        <v>33</v>
      </c>
      <c r="D38" s="56" t="s">
        <v>103</v>
      </c>
      <c r="E38" s="33" t="s">
        <v>46</v>
      </c>
      <c r="F38" s="33" t="s">
        <v>140</v>
      </c>
      <c r="G38" s="49">
        <v>1</v>
      </c>
      <c r="H38" s="34"/>
      <c r="I38" s="35">
        <f t="shared" si="2"/>
        <v>0</v>
      </c>
      <c r="J38" s="24"/>
      <c r="K38" s="44">
        <v>545</v>
      </c>
      <c r="L38" s="4"/>
      <c r="M38" s="26">
        <f t="shared" si="0"/>
        <v>6540</v>
      </c>
    </row>
    <row r="39" spans="2:13" ht="24" x14ac:dyDescent="0.3">
      <c r="B39" s="31">
        <f t="shared" si="1"/>
        <v>14</v>
      </c>
      <c r="C39" s="32" t="s">
        <v>33</v>
      </c>
      <c r="D39" s="56" t="s">
        <v>104</v>
      </c>
      <c r="E39" s="33" t="s">
        <v>47</v>
      </c>
      <c r="F39" s="33" t="s">
        <v>140</v>
      </c>
      <c r="G39" s="49">
        <v>1</v>
      </c>
      <c r="H39" s="34"/>
      <c r="I39" s="35">
        <f t="shared" si="2"/>
        <v>0</v>
      </c>
      <c r="J39" s="24"/>
      <c r="K39" s="44">
        <v>545</v>
      </c>
      <c r="L39" s="4"/>
      <c r="M39" s="26">
        <f t="shared" si="0"/>
        <v>6540</v>
      </c>
    </row>
    <row r="40" spans="2:13" ht="24" x14ac:dyDescent="0.3">
      <c r="B40" s="31">
        <f t="shared" si="1"/>
        <v>15</v>
      </c>
      <c r="C40" s="32" t="s">
        <v>33</v>
      </c>
      <c r="D40" s="56" t="s">
        <v>105</v>
      </c>
      <c r="E40" s="33" t="s">
        <v>48</v>
      </c>
      <c r="F40" s="33" t="s">
        <v>141</v>
      </c>
      <c r="G40" s="49">
        <v>1</v>
      </c>
      <c r="H40" s="34"/>
      <c r="I40" s="35">
        <f t="shared" si="2"/>
        <v>0</v>
      </c>
      <c r="J40" s="24"/>
      <c r="K40" s="44">
        <v>897.9</v>
      </c>
      <c r="L40" s="4"/>
      <c r="M40" s="26">
        <f t="shared" si="0"/>
        <v>10774.8</v>
      </c>
    </row>
    <row r="41" spans="2:13" ht="24" x14ac:dyDescent="0.3">
      <c r="B41" s="31">
        <f t="shared" si="1"/>
        <v>16</v>
      </c>
      <c r="C41" s="32" t="s">
        <v>33</v>
      </c>
      <c r="D41" s="56" t="s">
        <v>106</v>
      </c>
      <c r="E41" s="33" t="s">
        <v>49</v>
      </c>
      <c r="F41" s="33" t="s">
        <v>140</v>
      </c>
      <c r="G41" s="49">
        <v>1</v>
      </c>
      <c r="H41" s="34"/>
      <c r="I41" s="35">
        <f t="shared" si="2"/>
        <v>0</v>
      </c>
      <c r="J41" s="24"/>
      <c r="K41" s="44">
        <v>545</v>
      </c>
      <c r="L41" s="4"/>
      <c r="M41" s="26">
        <f t="shared" si="0"/>
        <v>6540</v>
      </c>
    </row>
    <row r="42" spans="2:13" ht="24" x14ac:dyDescent="0.3">
      <c r="B42" s="31">
        <f t="shared" si="1"/>
        <v>17</v>
      </c>
      <c r="C42" s="32" t="s">
        <v>33</v>
      </c>
      <c r="D42" s="56" t="s">
        <v>107</v>
      </c>
      <c r="E42" s="33" t="s">
        <v>50</v>
      </c>
      <c r="F42" s="33" t="s">
        <v>140</v>
      </c>
      <c r="G42" s="49">
        <v>1</v>
      </c>
      <c r="H42" s="34"/>
      <c r="I42" s="35">
        <f t="shared" si="2"/>
        <v>0</v>
      </c>
      <c r="J42" s="24"/>
      <c r="K42" s="44">
        <v>545</v>
      </c>
      <c r="L42" s="4"/>
      <c r="M42" s="26">
        <f t="shared" si="0"/>
        <v>6540</v>
      </c>
    </row>
    <row r="43" spans="2:13" ht="24" x14ac:dyDescent="0.3">
      <c r="B43" s="31">
        <f t="shared" si="1"/>
        <v>18</v>
      </c>
      <c r="C43" s="32" t="s">
        <v>33</v>
      </c>
      <c r="D43" s="56" t="s">
        <v>108</v>
      </c>
      <c r="E43" s="33" t="s">
        <v>51</v>
      </c>
      <c r="F43" s="33" t="s">
        <v>140</v>
      </c>
      <c r="G43" s="49">
        <v>1</v>
      </c>
      <c r="H43" s="34"/>
      <c r="I43" s="35">
        <f t="shared" si="2"/>
        <v>0</v>
      </c>
      <c r="J43" s="24"/>
      <c r="K43" s="44">
        <v>545</v>
      </c>
      <c r="L43" s="4"/>
      <c r="M43" s="26">
        <f t="shared" si="0"/>
        <v>6540</v>
      </c>
    </row>
    <row r="44" spans="2:13" ht="24" x14ac:dyDescent="0.3">
      <c r="B44" s="31">
        <f t="shared" si="1"/>
        <v>19</v>
      </c>
      <c r="C44" s="32" t="s">
        <v>33</v>
      </c>
      <c r="D44" s="56" t="s">
        <v>109</v>
      </c>
      <c r="E44" s="33" t="s">
        <v>52</v>
      </c>
      <c r="F44" s="33" t="s">
        <v>141</v>
      </c>
      <c r="G44" s="49">
        <v>1</v>
      </c>
      <c r="H44" s="34"/>
      <c r="I44" s="35">
        <f t="shared" si="2"/>
        <v>0</v>
      </c>
      <c r="J44" s="24"/>
      <c r="K44" s="44">
        <v>897.9</v>
      </c>
      <c r="L44" s="4"/>
      <c r="M44" s="26">
        <f t="shared" si="0"/>
        <v>10774.8</v>
      </c>
    </row>
    <row r="45" spans="2:13" ht="24" x14ac:dyDescent="0.3">
      <c r="B45" s="31">
        <f t="shared" si="1"/>
        <v>20</v>
      </c>
      <c r="C45" s="32" t="s">
        <v>33</v>
      </c>
      <c r="D45" s="56" t="s">
        <v>110</v>
      </c>
      <c r="E45" s="33" t="s">
        <v>53</v>
      </c>
      <c r="F45" s="33" t="s">
        <v>140</v>
      </c>
      <c r="G45" s="49">
        <v>1</v>
      </c>
      <c r="H45" s="34"/>
      <c r="I45" s="35">
        <f t="shared" si="2"/>
        <v>0</v>
      </c>
      <c r="J45" s="24"/>
      <c r="K45" s="44">
        <v>545</v>
      </c>
      <c r="L45" s="4"/>
      <c r="M45" s="26">
        <f t="shared" si="0"/>
        <v>6540</v>
      </c>
    </row>
    <row r="46" spans="2:13" ht="24" x14ac:dyDescent="0.3">
      <c r="B46" s="31">
        <f t="shared" si="1"/>
        <v>21</v>
      </c>
      <c r="C46" s="32" t="s">
        <v>33</v>
      </c>
      <c r="D46" s="56" t="s">
        <v>111</v>
      </c>
      <c r="E46" s="33" t="s">
        <v>54</v>
      </c>
      <c r="F46" s="33" t="s">
        <v>140</v>
      </c>
      <c r="G46" s="49">
        <v>1</v>
      </c>
      <c r="H46" s="34"/>
      <c r="I46" s="35">
        <f t="shared" si="2"/>
        <v>0</v>
      </c>
      <c r="J46" s="24"/>
      <c r="K46" s="44">
        <v>545</v>
      </c>
      <c r="L46" s="4"/>
      <c r="M46" s="26">
        <f t="shared" si="0"/>
        <v>6540</v>
      </c>
    </row>
    <row r="47" spans="2:13" ht="24" x14ac:dyDescent="0.3">
      <c r="B47" s="31">
        <f t="shared" si="1"/>
        <v>22</v>
      </c>
      <c r="C47" s="32" t="s">
        <v>33</v>
      </c>
      <c r="D47" s="56" t="s">
        <v>112</v>
      </c>
      <c r="E47" s="33" t="s">
        <v>55</v>
      </c>
      <c r="F47" s="33" t="s">
        <v>140</v>
      </c>
      <c r="G47" s="49">
        <v>1</v>
      </c>
      <c r="H47" s="34"/>
      <c r="I47" s="35">
        <f t="shared" si="2"/>
        <v>0</v>
      </c>
      <c r="J47" s="24"/>
      <c r="K47" s="44">
        <v>545</v>
      </c>
      <c r="L47" s="4"/>
      <c r="M47" s="26">
        <f t="shared" si="0"/>
        <v>6540</v>
      </c>
    </row>
    <row r="48" spans="2:13" ht="24" x14ac:dyDescent="0.3">
      <c r="B48" s="31">
        <f t="shared" si="1"/>
        <v>23</v>
      </c>
      <c r="C48" s="32" t="s">
        <v>33</v>
      </c>
      <c r="D48" s="56" t="s">
        <v>113</v>
      </c>
      <c r="E48" s="33" t="s">
        <v>56</v>
      </c>
      <c r="F48" s="33" t="s">
        <v>140</v>
      </c>
      <c r="G48" s="49">
        <v>1</v>
      </c>
      <c r="H48" s="34"/>
      <c r="I48" s="35">
        <f t="shared" si="2"/>
        <v>0</v>
      </c>
      <c r="J48" s="24"/>
      <c r="K48" s="44">
        <v>545</v>
      </c>
      <c r="L48" s="4"/>
      <c r="M48" s="26">
        <f t="shared" si="0"/>
        <v>6540</v>
      </c>
    </row>
    <row r="49" spans="2:13" ht="24" x14ac:dyDescent="0.3">
      <c r="B49" s="31">
        <f t="shared" si="1"/>
        <v>24</v>
      </c>
      <c r="C49" s="32" t="s">
        <v>33</v>
      </c>
      <c r="D49" s="56" t="s">
        <v>114</v>
      </c>
      <c r="E49" s="33" t="s">
        <v>57</v>
      </c>
      <c r="F49" s="33" t="s">
        <v>140</v>
      </c>
      <c r="G49" s="49">
        <v>1</v>
      </c>
      <c r="H49" s="34"/>
      <c r="I49" s="35">
        <f t="shared" si="2"/>
        <v>0</v>
      </c>
      <c r="J49" s="24"/>
      <c r="K49" s="44">
        <v>545</v>
      </c>
      <c r="L49" s="4"/>
      <c r="M49" s="26">
        <f t="shared" si="0"/>
        <v>6540</v>
      </c>
    </row>
    <row r="50" spans="2:13" ht="24" x14ac:dyDescent="0.3">
      <c r="B50" s="31">
        <f t="shared" si="1"/>
        <v>25</v>
      </c>
      <c r="C50" s="32" t="s">
        <v>33</v>
      </c>
      <c r="D50" s="56" t="s">
        <v>115</v>
      </c>
      <c r="E50" s="33" t="s">
        <v>58</v>
      </c>
      <c r="F50" s="33" t="s">
        <v>140</v>
      </c>
      <c r="G50" s="49">
        <v>1</v>
      </c>
      <c r="H50" s="34"/>
      <c r="I50" s="35">
        <f t="shared" si="2"/>
        <v>0</v>
      </c>
      <c r="J50" s="24"/>
      <c r="K50" s="44">
        <v>545</v>
      </c>
      <c r="L50" s="4"/>
      <c r="M50" s="26">
        <f t="shared" si="0"/>
        <v>6540</v>
      </c>
    </row>
    <row r="51" spans="2:13" ht="24" x14ac:dyDescent="0.3">
      <c r="B51" s="31">
        <f t="shared" si="1"/>
        <v>26</v>
      </c>
      <c r="C51" s="32" t="s">
        <v>33</v>
      </c>
      <c r="D51" s="56" t="s">
        <v>116</v>
      </c>
      <c r="E51" s="33" t="s">
        <v>59</v>
      </c>
      <c r="F51" s="33" t="s">
        <v>140</v>
      </c>
      <c r="G51" s="49">
        <v>1</v>
      </c>
      <c r="H51" s="34"/>
      <c r="I51" s="35">
        <f t="shared" si="2"/>
        <v>0</v>
      </c>
      <c r="J51" s="24"/>
      <c r="K51" s="44">
        <v>545</v>
      </c>
      <c r="L51" s="4"/>
      <c r="M51" s="26">
        <f t="shared" si="0"/>
        <v>6540</v>
      </c>
    </row>
    <row r="52" spans="2:13" ht="24" customHeight="1" x14ac:dyDescent="0.3">
      <c r="B52" s="31">
        <f t="shared" si="1"/>
        <v>27</v>
      </c>
      <c r="C52" s="32" t="s">
        <v>33</v>
      </c>
      <c r="D52" s="56" t="s">
        <v>117</v>
      </c>
      <c r="E52" s="33" t="s">
        <v>60</v>
      </c>
      <c r="F52" s="33" t="s">
        <v>141</v>
      </c>
      <c r="G52" s="49">
        <v>1</v>
      </c>
      <c r="H52" s="34"/>
      <c r="I52" s="35">
        <f t="shared" si="2"/>
        <v>0</v>
      </c>
      <c r="J52" s="24"/>
      <c r="K52" s="44">
        <v>897.9</v>
      </c>
      <c r="L52" s="4"/>
      <c r="M52" s="26">
        <f t="shared" si="0"/>
        <v>10774.8</v>
      </c>
    </row>
    <row r="53" spans="2:13" ht="24" customHeight="1" x14ac:dyDescent="0.3">
      <c r="B53" s="31">
        <f t="shared" si="1"/>
        <v>28</v>
      </c>
      <c r="C53" s="32" t="s">
        <v>33</v>
      </c>
      <c r="D53" s="56" t="s">
        <v>118</v>
      </c>
      <c r="E53" s="33" t="s">
        <v>61</v>
      </c>
      <c r="F53" s="33" t="s">
        <v>140</v>
      </c>
      <c r="G53" s="49">
        <v>1</v>
      </c>
      <c r="H53" s="34"/>
      <c r="I53" s="35">
        <f t="shared" si="2"/>
        <v>0</v>
      </c>
      <c r="J53" s="24"/>
      <c r="K53" s="44">
        <v>545</v>
      </c>
      <c r="L53" s="4"/>
      <c r="M53" s="26">
        <f t="shared" si="0"/>
        <v>6540</v>
      </c>
    </row>
    <row r="54" spans="2:13" ht="24" customHeight="1" x14ac:dyDescent="0.3">
      <c r="B54" s="31">
        <f t="shared" si="1"/>
        <v>29</v>
      </c>
      <c r="C54" s="32" t="s">
        <v>33</v>
      </c>
      <c r="D54" s="56" t="s">
        <v>119</v>
      </c>
      <c r="E54" s="33" t="s">
        <v>62</v>
      </c>
      <c r="F54" s="33" t="s">
        <v>140</v>
      </c>
      <c r="G54" s="49">
        <v>1</v>
      </c>
      <c r="H54" s="34"/>
      <c r="I54" s="35">
        <f t="shared" si="2"/>
        <v>0</v>
      </c>
      <c r="J54" s="24"/>
      <c r="K54" s="44">
        <v>545</v>
      </c>
      <c r="L54" s="4"/>
      <c r="M54" s="26">
        <f t="shared" si="0"/>
        <v>6540</v>
      </c>
    </row>
    <row r="55" spans="2:13" ht="24" customHeight="1" x14ac:dyDescent="0.3">
      <c r="B55" s="31">
        <f t="shared" si="1"/>
        <v>30</v>
      </c>
      <c r="C55" s="32" t="s">
        <v>33</v>
      </c>
      <c r="D55" s="56" t="s">
        <v>120</v>
      </c>
      <c r="E55" s="33" t="s">
        <v>63</v>
      </c>
      <c r="F55" s="33" t="s">
        <v>140</v>
      </c>
      <c r="G55" s="49">
        <v>1</v>
      </c>
      <c r="H55" s="34"/>
      <c r="I55" s="35">
        <f t="shared" si="2"/>
        <v>0</v>
      </c>
      <c r="J55" s="24"/>
      <c r="K55" s="44">
        <v>545</v>
      </c>
      <c r="L55" s="4"/>
      <c r="M55" s="26">
        <f t="shared" si="0"/>
        <v>6540</v>
      </c>
    </row>
    <row r="56" spans="2:13" ht="24" customHeight="1" x14ac:dyDescent="0.3">
      <c r="B56" s="31">
        <f t="shared" si="1"/>
        <v>31</v>
      </c>
      <c r="C56" s="32" t="s">
        <v>33</v>
      </c>
      <c r="D56" s="56" t="s">
        <v>121</v>
      </c>
      <c r="E56" s="33" t="s">
        <v>64</v>
      </c>
      <c r="F56" s="33" t="s">
        <v>140</v>
      </c>
      <c r="G56" s="49">
        <v>1</v>
      </c>
      <c r="H56" s="34"/>
      <c r="I56" s="35">
        <f t="shared" si="2"/>
        <v>0</v>
      </c>
      <c r="J56" s="24"/>
      <c r="K56" s="44">
        <v>545</v>
      </c>
      <c r="L56" s="4"/>
      <c r="M56" s="26">
        <f t="shared" si="0"/>
        <v>6540</v>
      </c>
    </row>
    <row r="57" spans="2:13" ht="24" customHeight="1" x14ac:dyDescent="0.3">
      <c r="B57" s="31">
        <f t="shared" si="1"/>
        <v>32</v>
      </c>
      <c r="C57" s="32" t="s">
        <v>33</v>
      </c>
      <c r="D57" s="56" t="s">
        <v>122</v>
      </c>
      <c r="E57" s="33" t="s">
        <v>65</v>
      </c>
      <c r="F57" s="33" t="s">
        <v>142</v>
      </c>
      <c r="G57" s="49">
        <v>1</v>
      </c>
      <c r="H57" s="34"/>
      <c r="I57" s="35">
        <f t="shared" si="2"/>
        <v>0</v>
      </c>
      <c r="J57" s="24"/>
      <c r="K57" s="44">
        <v>500</v>
      </c>
      <c r="L57" s="4"/>
      <c r="M57" s="26">
        <f t="shared" si="0"/>
        <v>6000</v>
      </c>
    </row>
    <row r="58" spans="2:13" ht="24" customHeight="1" x14ac:dyDescent="0.3">
      <c r="B58" s="31">
        <f t="shared" si="1"/>
        <v>33</v>
      </c>
      <c r="C58" s="32" t="s">
        <v>33</v>
      </c>
      <c r="D58" s="56" t="s">
        <v>123</v>
      </c>
      <c r="E58" s="33" t="s">
        <v>66</v>
      </c>
      <c r="F58" s="33" t="s">
        <v>141</v>
      </c>
      <c r="G58" s="49">
        <v>2</v>
      </c>
      <c r="H58" s="34"/>
      <c r="I58" s="35">
        <f t="shared" si="2"/>
        <v>0</v>
      </c>
      <c r="J58" s="24"/>
      <c r="K58" s="44">
        <v>897.9</v>
      </c>
      <c r="L58" s="4"/>
      <c r="M58" s="26">
        <f t="shared" si="0"/>
        <v>21549.599999999999</v>
      </c>
    </row>
    <row r="59" spans="2:13" ht="24" customHeight="1" x14ac:dyDescent="0.3">
      <c r="B59" s="31">
        <f t="shared" si="1"/>
        <v>34</v>
      </c>
      <c r="C59" s="32" t="s">
        <v>33</v>
      </c>
      <c r="D59" s="56" t="s">
        <v>124</v>
      </c>
      <c r="E59" s="33" t="s">
        <v>137</v>
      </c>
      <c r="F59" s="33" t="s">
        <v>140</v>
      </c>
      <c r="G59" s="49">
        <v>1</v>
      </c>
      <c r="H59" s="34"/>
      <c r="I59" s="35">
        <f t="shared" si="2"/>
        <v>0</v>
      </c>
      <c r="J59" s="24"/>
      <c r="K59" s="44">
        <v>545</v>
      </c>
      <c r="L59" s="4"/>
      <c r="M59" s="26">
        <f t="shared" si="0"/>
        <v>6540</v>
      </c>
    </row>
    <row r="60" spans="2:13" ht="24" x14ac:dyDescent="0.3">
      <c r="B60" s="31">
        <f t="shared" si="1"/>
        <v>35</v>
      </c>
      <c r="C60" s="32" t="s">
        <v>33</v>
      </c>
      <c r="D60" s="56" t="s">
        <v>125</v>
      </c>
      <c r="E60" s="33" t="s">
        <v>67</v>
      </c>
      <c r="F60" s="33" t="s">
        <v>140</v>
      </c>
      <c r="G60" s="49">
        <v>1</v>
      </c>
      <c r="H60" s="34"/>
      <c r="I60" s="35">
        <f t="shared" si="2"/>
        <v>0</v>
      </c>
      <c r="J60" s="24"/>
      <c r="K60" s="44">
        <v>545</v>
      </c>
      <c r="L60" s="4"/>
      <c r="M60" s="26">
        <f t="shared" si="0"/>
        <v>6540</v>
      </c>
    </row>
    <row r="61" spans="2:13" ht="24" customHeight="1" x14ac:dyDescent="0.3">
      <c r="B61" s="31">
        <f t="shared" si="1"/>
        <v>36</v>
      </c>
      <c r="C61" s="32" t="s">
        <v>33</v>
      </c>
      <c r="D61" s="56" t="s">
        <v>126</v>
      </c>
      <c r="E61" s="33" t="s">
        <v>68</v>
      </c>
      <c r="F61" s="33" t="s">
        <v>141</v>
      </c>
      <c r="G61" s="49">
        <v>1</v>
      </c>
      <c r="H61" s="34"/>
      <c r="I61" s="35">
        <f t="shared" si="2"/>
        <v>0</v>
      </c>
      <c r="J61" s="24"/>
      <c r="K61" s="44">
        <v>897.9</v>
      </c>
      <c r="L61" s="4"/>
      <c r="M61" s="26">
        <f t="shared" si="0"/>
        <v>10774.8</v>
      </c>
    </row>
    <row r="62" spans="2:13" ht="24" customHeight="1" x14ac:dyDescent="0.3">
      <c r="B62" s="31">
        <f t="shared" si="1"/>
        <v>37</v>
      </c>
      <c r="C62" s="32" t="s">
        <v>33</v>
      </c>
      <c r="D62" s="56" t="s">
        <v>127</v>
      </c>
      <c r="E62" s="33" t="s">
        <v>69</v>
      </c>
      <c r="F62" s="33" t="s">
        <v>140</v>
      </c>
      <c r="G62" s="49">
        <v>1</v>
      </c>
      <c r="H62" s="34"/>
      <c r="I62" s="35">
        <f t="shared" si="2"/>
        <v>0</v>
      </c>
      <c r="J62" s="24"/>
      <c r="K62" s="44">
        <v>545</v>
      </c>
      <c r="L62" s="4"/>
      <c r="M62" s="26">
        <f t="shared" si="0"/>
        <v>6540</v>
      </c>
    </row>
    <row r="63" spans="2:13" ht="24" customHeight="1" x14ac:dyDescent="0.3">
      <c r="B63" s="31">
        <f t="shared" si="1"/>
        <v>38</v>
      </c>
      <c r="C63" s="32" t="s">
        <v>33</v>
      </c>
      <c r="D63" s="56" t="s">
        <v>128</v>
      </c>
      <c r="E63" s="33" t="s">
        <v>70</v>
      </c>
      <c r="F63" s="33" t="s">
        <v>140</v>
      </c>
      <c r="G63" s="49">
        <v>1</v>
      </c>
      <c r="H63" s="34"/>
      <c r="I63" s="35">
        <f t="shared" si="2"/>
        <v>0</v>
      </c>
      <c r="J63" s="24"/>
      <c r="K63" s="44">
        <v>545</v>
      </c>
      <c r="L63" s="4"/>
      <c r="M63" s="26">
        <f t="shared" si="0"/>
        <v>6540</v>
      </c>
    </row>
    <row r="64" spans="2:13" ht="24" customHeight="1" x14ac:dyDescent="0.3">
      <c r="B64" s="31">
        <f t="shared" si="1"/>
        <v>39</v>
      </c>
      <c r="C64" s="32" t="s">
        <v>33</v>
      </c>
      <c r="D64" s="56" t="s">
        <v>129</v>
      </c>
      <c r="E64" s="33" t="s">
        <v>71</v>
      </c>
      <c r="F64" s="33" t="s">
        <v>140</v>
      </c>
      <c r="G64" s="49">
        <v>1</v>
      </c>
      <c r="H64" s="34"/>
      <c r="I64" s="35">
        <f t="shared" si="2"/>
        <v>0</v>
      </c>
      <c r="J64" s="24"/>
      <c r="K64" s="44">
        <v>545</v>
      </c>
      <c r="L64" s="4"/>
      <c r="M64" s="26">
        <f t="shared" si="0"/>
        <v>6540</v>
      </c>
    </row>
    <row r="65" spans="2:13" ht="24" customHeight="1" x14ac:dyDescent="0.3">
      <c r="B65" s="31">
        <f t="shared" si="1"/>
        <v>40</v>
      </c>
      <c r="C65" s="32" t="s">
        <v>33</v>
      </c>
      <c r="D65" s="56" t="s">
        <v>130</v>
      </c>
      <c r="E65" s="33" t="s">
        <v>72</v>
      </c>
      <c r="F65" s="33" t="s">
        <v>140</v>
      </c>
      <c r="G65" s="49">
        <v>1</v>
      </c>
      <c r="H65" s="34"/>
      <c r="I65" s="35">
        <f t="shared" si="2"/>
        <v>0</v>
      </c>
      <c r="J65" s="24"/>
      <c r="K65" s="44">
        <v>545</v>
      </c>
      <c r="L65" s="4"/>
      <c r="M65" s="26">
        <f t="shared" si="0"/>
        <v>6540</v>
      </c>
    </row>
    <row r="66" spans="2:13" ht="24" customHeight="1" x14ac:dyDescent="0.3">
      <c r="B66" s="31">
        <f t="shared" si="1"/>
        <v>41</v>
      </c>
      <c r="C66" s="32" t="s">
        <v>33</v>
      </c>
      <c r="D66" s="56" t="s">
        <v>131</v>
      </c>
      <c r="E66" s="33" t="s">
        <v>73</v>
      </c>
      <c r="F66" s="33" t="s">
        <v>140</v>
      </c>
      <c r="G66" s="49">
        <v>1</v>
      </c>
      <c r="H66" s="34"/>
      <c r="I66" s="35">
        <f t="shared" si="2"/>
        <v>0</v>
      </c>
      <c r="J66" s="24"/>
      <c r="K66" s="44">
        <v>545</v>
      </c>
      <c r="L66" s="4"/>
      <c r="M66" s="26">
        <f t="shared" si="0"/>
        <v>6540</v>
      </c>
    </row>
    <row r="67" spans="2:13" ht="24" customHeight="1" x14ac:dyDescent="0.3">
      <c r="B67" s="31">
        <f t="shared" si="1"/>
        <v>42</v>
      </c>
      <c r="C67" s="32" t="s">
        <v>33</v>
      </c>
      <c r="D67" s="56" t="s">
        <v>132</v>
      </c>
      <c r="E67" s="33" t="s">
        <v>74</v>
      </c>
      <c r="F67" s="33" t="s">
        <v>140</v>
      </c>
      <c r="G67" s="49">
        <v>1</v>
      </c>
      <c r="H67" s="34"/>
      <c r="I67" s="35">
        <f t="shared" si="2"/>
        <v>0</v>
      </c>
      <c r="J67" s="24"/>
      <c r="K67" s="44">
        <v>545</v>
      </c>
      <c r="L67" s="4"/>
      <c r="M67" s="26">
        <f t="shared" si="0"/>
        <v>6540</v>
      </c>
    </row>
    <row r="68" spans="2:13" ht="24" customHeight="1" x14ac:dyDescent="0.3">
      <c r="B68" s="31">
        <f t="shared" si="1"/>
        <v>43</v>
      </c>
      <c r="C68" s="32" t="s">
        <v>33</v>
      </c>
      <c r="D68" s="56" t="s">
        <v>133</v>
      </c>
      <c r="E68" s="33" t="s">
        <v>75</v>
      </c>
      <c r="F68" s="33" t="s">
        <v>141</v>
      </c>
      <c r="G68" s="49">
        <v>1</v>
      </c>
      <c r="H68" s="34"/>
      <c r="I68" s="35">
        <f t="shared" si="2"/>
        <v>0</v>
      </c>
      <c r="J68" s="24"/>
      <c r="K68" s="44">
        <v>897.9</v>
      </c>
      <c r="L68" s="4"/>
      <c r="M68" s="26">
        <f t="shared" si="0"/>
        <v>10774.8</v>
      </c>
    </row>
    <row r="69" spans="2:13" ht="24" customHeight="1" x14ac:dyDescent="0.3">
      <c r="B69" s="31">
        <f t="shared" si="1"/>
        <v>44</v>
      </c>
      <c r="C69" s="32" t="s">
        <v>33</v>
      </c>
      <c r="D69" s="56" t="s">
        <v>134</v>
      </c>
      <c r="E69" s="33" t="s">
        <v>76</v>
      </c>
      <c r="F69" s="33" t="s">
        <v>140</v>
      </c>
      <c r="G69" s="49">
        <v>1</v>
      </c>
      <c r="H69" s="34"/>
      <c r="I69" s="35">
        <f t="shared" si="2"/>
        <v>0</v>
      </c>
      <c r="J69" s="24"/>
      <c r="K69" s="44">
        <v>545</v>
      </c>
      <c r="L69" s="4"/>
      <c r="M69" s="26">
        <f t="shared" si="0"/>
        <v>6540</v>
      </c>
    </row>
    <row r="70" spans="2:13" ht="24" customHeight="1" x14ac:dyDescent="0.3">
      <c r="B70" s="31">
        <f t="shared" si="1"/>
        <v>45</v>
      </c>
      <c r="C70" s="32" t="s">
        <v>33</v>
      </c>
      <c r="D70" s="56" t="s">
        <v>135</v>
      </c>
      <c r="E70" s="33" t="s">
        <v>77</v>
      </c>
      <c r="F70" s="33" t="s">
        <v>141</v>
      </c>
      <c r="G70" s="49">
        <v>1</v>
      </c>
      <c r="H70" s="34"/>
      <c r="I70" s="35">
        <f t="shared" si="2"/>
        <v>0</v>
      </c>
      <c r="J70" s="24"/>
      <c r="K70" s="44">
        <v>897.9</v>
      </c>
      <c r="L70" s="4"/>
      <c r="M70" s="26">
        <f t="shared" si="0"/>
        <v>10774.8</v>
      </c>
    </row>
    <row r="71" spans="2:13" ht="22.95" customHeight="1" x14ac:dyDescent="0.3">
      <c r="B71" s="31">
        <f>B70+1</f>
        <v>46</v>
      </c>
      <c r="C71" s="32" t="s">
        <v>33</v>
      </c>
      <c r="D71" s="56" t="s">
        <v>136</v>
      </c>
      <c r="E71" s="33" t="s">
        <v>78</v>
      </c>
      <c r="F71" s="33" t="s">
        <v>140</v>
      </c>
      <c r="G71" s="49">
        <v>1</v>
      </c>
      <c r="H71" s="34"/>
      <c r="I71" s="35">
        <f t="shared" si="2"/>
        <v>0</v>
      </c>
      <c r="J71" s="24"/>
      <c r="K71" s="44">
        <v>545</v>
      </c>
      <c r="L71" s="4"/>
      <c r="M71" s="26">
        <f t="shared" si="0"/>
        <v>6540</v>
      </c>
    </row>
    <row r="72" spans="2:13" ht="24" customHeight="1" x14ac:dyDescent="0.3">
      <c r="B72" s="31">
        <f t="shared" si="1"/>
        <v>47</v>
      </c>
      <c r="C72" s="32" t="s">
        <v>33</v>
      </c>
      <c r="D72" s="56" t="s">
        <v>195</v>
      </c>
      <c r="E72" s="50" t="s">
        <v>196</v>
      </c>
      <c r="F72" s="33" t="s">
        <v>142</v>
      </c>
      <c r="G72" s="49">
        <v>1</v>
      </c>
      <c r="H72" s="34"/>
      <c r="I72" s="35">
        <f t="shared" ref="I72:I73" si="3">H72*12*G72</f>
        <v>0</v>
      </c>
      <c r="J72" s="24"/>
      <c r="K72" s="44">
        <v>500</v>
      </c>
      <c r="L72" s="4"/>
      <c r="M72" s="26">
        <f t="shared" ref="M72:M73" si="4">K72*G72*12</f>
        <v>6000</v>
      </c>
    </row>
    <row r="73" spans="2:13" ht="22.95" customHeight="1" x14ac:dyDescent="0.3">
      <c r="B73" s="31">
        <f>B72+1</f>
        <v>48</v>
      </c>
      <c r="C73" s="32" t="s">
        <v>33</v>
      </c>
      <c r="D73" s="56" t="s">
        <v>197</v>
      </c>
      <c r="E73" s="50" t="s">
        <v>198</v>
      </c>
      <c r="F73" s="33" t="s">
        <v>142</v>
      </c>
      <c r="G73" s="49">
        <v>1</v>
      </c>
      <c r="H73" s="34"/>
      <c r="I73" s="35">
        <f t="shared" si="3"/>
        <v>0</v>
      </c>
      <c r="J73" s="24"/>
      <c r="K73" s="44">
        <v>500</v>
      </c>
      <c r="L73" s="4"/>
      <c r="M73" s="26">
        <f t="shared" si="4"/>
        <v>6000</v>
      </c>
    </row>
    <row r="74" spans="2:13" ht="24.45" customHeight="1" x14ac:dyDescent="0.3">
      <c r="B74" s="31">
        <f t="shared" ref="B74:B75" si="5">B73+1</f>
        <v>49</v>
      </c>
      <c r="C74" s="32" t="s">
        <v>90</v>
      </c>
      <c r="D74" s="32" t="s">
        <v>89</v>
      </c>
      <c r="E74" s="50" t="s">
        <v>137</v>
      </c>
      <c r="F74" s="50" t="s">
        <v>83</v>
      </c>
      <c r="G74" s="49">
        <v>1</v>
      </c>
      <c r="H74" s="34"/>
      <c r="I74" s="35">
        <f t="shared" ref="I74" si="6">H74*12*G74</f>
        <v>0</v>
      </c>
      <c r="J74" s="24"/>
      <c r="K74" s="44">
        <v>644</v>
      </c>
      <c r="L74" s="4"/>
      <c r="M74" s="26">
        <f t="shared" ref="M74" si="7">K74*G74*12</f>
        <v>7728</v>
      </c>
    </row>
    <row r="75" spans="2:13" ht="24.45" customHeight="1" x14ac:dyDescent="0.3">
      <c r="B75" s="31">
        <f t="shared" si="5"/>
        <v>50</v>
      </c>
      <c r="C75" s="32" t="s">
        <v>81</v>
      </c>
      <c r="D75" s="32" t="s">
        <v>82</v>
      </c>
      <c r="E75" s="50" t="s">
        <v>83</v>
      </c>
      <c r="F75" s="50" t="s">
        <v>83</v>
      </c>
      <c r="G75" s="49">
        <v>20</v>
      </c>
      <c r="H75" s="34"/>
      <c r="I75" s="35">
        <f>H75*G75</f>
        <v>0</v>
      </c>
      <c r="J75" s="24"/>
      <c r="K75" s="44">
        <v>1181.1500000000001</v>
      </c>
      <c r="L75" s="4"/>
      <c r="M75" s="26">
        <f t="shared" ref="M75" si="8">K75*G75*12</f>
        <v>283476</v>
      </c>
    </row>
    <row r="76" spans="2:13" s="3" customFormat="1" ht="24.45" customHeight="1" x14ac:dyDescent="0.3">
      <c r="B76" s="80" t="s">
        <v>2</v>
      </c>
      <c r="C76" s="81"/>
      <c r="D76" s="81"/>
      <c r="E76" s="81"/>
      <c r="F76" s="81"/>
      <c r="G76" s="81"/>
      <c r="H76" s="82"/>
      <c r="I76" s="36">
        <f>SUM(I26:I75)</f>
        <v>0</v>
      </c>
      <c r="J76" s="25"/>
      <c r="K76" s="45"/>
      <c r="M76" s="48">
        <f>SUM(M26:M75)</f>
        <v>674721.59999999986</v>
      </c>
    </row>
    <row r="77" spans="2:13" x14ac:dyDescent="0.3">
      <c r="B77" s="8"/>
      <c r="C77" s="8"/>
      <c r="D77" s="8"/>
      <c r="E77" s="8"/>
      <c r="F77" s="8"/>
      <c r="G77" s="8"/>
      <c r="H77" s="8"/>
      <c r="I77" s="8"/>
      <c r="J77" s="8"/>
      <c r="K77" s="41"/>
    </row>
    <row r="78" spans="2:13" x14ac:dyDescent="0.3">
      <c r="B78" s="8" t="s">
        <v>16</v>
      </c>
      <c r="C78" s="8"/>
      <c r="D78" s="8"/>
      <c r="E78" s="8"/>
      <c r="F78" s="8"/>
      <c r="G78" s="8"/>
      <c r="H78" s="8"/>
      <c r="I78" s="8"/>
      <c r="J78" s="8"/>
      <c r="K78" s="41"/>
    </row>
    <row r="79" spans="2:13" ht="46.5" customHeight="1" x14ac:dyDescent="0.3">
      <c r="B79" s="67" t="s">
        <v>17</v>
      </c>
      <c r="C79" s="67"/>
      <c r="D79" s="67"/>
      <c r="E79" s="67"/>
      <c r="F79" s="67"/>
      <c r="G79" s="67"/>
      <c r="H79" s="67"/>
      <c r="I79" s="67"/>
      <c r="J79" s="17"/>
      <c r="K79" s="43"/>
    </row>
    <row r="80" spans="2:13" ht="31.95" customHeight="1" x14ac:dyDescent="0.3">
      <c r="B80" s="67" t="s">
        <v>18</v>
      </c>
      <c r="C80" s="67"/>
      <c r="D80" s="67"/>
      <c r="E80" s="67"/>
      <c r="F80" s="67"/>
      <c r="G80" s="67"/>
      <c r="H80" s="67"/>
      <c r="I80" s="67"/>
      <c r="J80" s="17"/>
      <c r="K80" s="43"/>
    </row>
    <row r="81" spans="2:11" ht="17.55" customHeight="1" x14ac:dyDescent="0.3">
      <c r="B81" s="67" t="s">
        <v>19</v>
      </c>
      <c r="C81" s="67"/>
      <c r="D81" s="67"/>
      <c r="E81" s="67"/>
      <c r="F81" s="67"/>
      <c r="G81" s="67"/>
      <c r="H81" s="67"/>
      <c r="I81" s="67"/>
      <c r="J81" s="17"/>
      <c r="K81" s="43"/>
    </row>
    <row r="82" spans="2:11" ht="24.45" customHeight="1" x14ac:dyDescent="0.3">
      <c r="B82" s="67" t="s">
        <v>20</v>
      </c>
      <c r="C82" s="67"/>
      <c r="D82" s="67"/>
      <c r="E82" s="67"/>
      <c r="F82" s="67"/>
      <c r="G82" s="67"/>
      <c r="H82" s="67"/>
      <c r="I82" s="67"/>
      <c r="J82" s="17"/>
      <c r="K82" s="43"/>
    </row>
    <row r="83" spans="2:11" ht="28.95" customHeight="1" x14ac:dyDescent="0.3">
      <c r="B83" s="67" t="s">
        <v>21</v>
      </c>
      <c r="C83" s="67"/>
      <c r="D83" s="67"/>
      <c r="E83" s="67"/>
      <c r="F83" s="67"/>
      <c r="G83" s="67"/>
      <c r="H83" s="67"/>
      <c r="I83" s="67"/>
      <c r="J83" s="17"/>
      <c r="K83" s="43"/>
    </row>
    <row r="85" spans="2:11" x14ac:dyDescent="0.3">
      <c r="B85" s="6"/>
      <c r="C85" s="6"/>
      <c r="D85" s="6"/>
      <c r="E85" s="6"/>
      <c r="F85" s="6"/>
      <c r="G85" s="6"/>
      <c r="H85" s="6"/>
      <c r="I85" s="6"/>
      <c r="J85" s="6"/>
      <c r="K85" s="39"/>
    </row>
    <row r="86" spans="2:11" x14ac:dyDescent="0.3">
      <c r="B86" s="8" t="s">
        <v>22</v>
      </c>
      <c r="C86" s="8"/>
      <c r="D86" s="8"/>
      <c r="E86" s="8"/>
      <c r="F86" s="8"/>
      <c r="G86" s="8"/>
      <c r="H86" s="8"/>
      <c r="I86" s="8"/>
      <c r="J86" s="8"/>
      <c r="K86" s="41"/>
    </row>
    <row r="87" spans="2:11" ht="79.05" customHeight="1" x14ac:dyDescent="0.3">
      <c r="B87" s="67" t="s">
        <v>23</v>
      </c>
      <c r="C87" s="67"/>
      <c r="D87" s="67"/>
      <c r="E87" s="67"/>
      <c r="F87" s="67"/>
      <c r="G87" s="67"/>
      <c r="H87" s="67"/>
      <c r="I87" s="67"/>
      <c r="J87" s="17"/>
      <c r="K87" s="43"/>
    </row>
    <row r="88" spans="2:11" ht="43.5" customHeight="1" x14ac:dyDescent="0.3">
      <c r="B88" s="67" t="s">
        <v>24</v>
      </c>
      <c r="C88" s="67"/>
      <c r="D88" s="67"/>
      <c r="E88" s="67"/>
      <c r="F88" s="67"/>
      <c r="G88" s="67"/>
      <c r="H88" s="67"/>
      <c r="I88" s="67"/>
      <c r="J88" s="17"/>
      <c r="K88" s="43"/>
    </row>
    <row r="89" spans="2:11" ht="85.95" customHeight="1" x14ac:dyDescent="0.3">
      <c r="B89" s="67" t="s">
        <v>25</v>
      </c>
      <c r="C89" s="67"/>
      <c r="D89" s="67"/>
      <c r="E89" s="67"/>
      <c r="F89" s="67"/>
      <c r="G89" s="67"/>
      <c r="H89" s="67"/>
      <c r="I89" s="67"/>
      <c r="J89" s="17"/>
      <c r="K89" s="43"/>
    </row>
    <row r="90" spans="2:11" x14ac:dyDescent="0.3">
      <c r="B90" s="6"/>
      <c r="C90" s="6"/>
      <c r="D90" s="6"/>
      <c r="E90" s="6"/>
      <c r="F90" s="6"/>
      <c r="G90" s="6"/>
      <c r="H90" s="6"/>
      <c r="I90" s="6"/>
      <c r="J90" s="6"/>
      <c r="K90" s="39"/>
    </row>
    <row r="91" spans="2:11" x14ac:dyDescent="0.3">
      <c r="B91" s="6"/>
      <c r="C91" s="6"/>
      <c r="D91" s="6"/>
      <c r="E91" s="6"/>
      <c r="F91" s="6"/>
      <c r="G91" s="6"/>
      <c r="H91" s="6"/>
      <c r="I91" s="6"/>
      <c r="J91" s="6"/>
      <c r="K91" s="39"/>
    </row>
    <row r="92" spans="2:11" x14ac:dyDescent="0.3">
      <c r="B92" s="6"/>
      <c r="C92" s="79"/>
      <c r="D92" s="79"/>
      <c r="E92" s="79"/>
      <c r="F92" s="79"/>
      <c r="G92" s="79"/>
      <c r="H92" s="79"/>
      <c r="I92" s="79"/>
      <c r="J92" s="14"/>
      <c r="K92" s="46"/>
    </row>
  </sheetData>
  <mergeCells count="25">
    <mergeCell ref="B79:I79"/>
    <mergeCell ref="B80:I80"/>
    <mergeCell ref="B81:I81"/>
    <mergeCell ref="B82:I82"/>
    <mergeCell ref="B76:H76"/>
    <mergeCell ref="B83:I83"/>
    <mergeCell ref="B87:I87"/>
    <mergeCell ref="C92:I92"/>
    <mergeCell ref="B88:I88"/>
    <mergeCell ref="B89:I89"/>
    <mergeCell ref="K15:K16"/>
    <mergeCell ref="B18:H18"/>
    <mergeCell ref="B19:H19"/>
    <mergeCell ref="C24:I24"/>
    <mergeCell ref="C15:C16"/>
    <mergeCell ref="B22:I22"/>
    <mergeCell ref="F15:F16"/>
    <mergeCell ref="D15:E16"/>
    <mergeCell ref="D17:E17"/>
    <mergeCell ref="B6:I6"/>
    <mergeCell ref="B7:I7"/>
    <mergeCell ref="B8:I8"/>
    <mergeCell ref="B10:I10"/>
    <mergeCell ref="B15:B16"/>
    <mergeCell ref="B13:I13"/>
  </mergeCells>
  <conditionalFormatting sqref="H17">
    <cfRule type="cellIs" dxfId="34" priority="30" operator="greaterThan">
      <formula>#REF!</formula>
    </cfRule>
  </conditionalFormatting>
  <conditionalFormatting sqref="I26:I75">
    <cfRule type="cellIs" dxfId="33" priority="2" operator="greaterThan">
      <formula>$M26</formula>
    </cfRule>
  </conditionalFormatting>
  <conditionalFormatting sqref="J17 J28 J30 J32 J34 J36 J38 J40 J42 J44 J46 J48 J50 J52 J54 J56 J58 J60 J62 J64 J66 J68 J70 J74:J75">
    <cfRule type="cellIs" dxfId="32" priority="36" operator="greaterThan">
      <formula>#REF!</formula>
    </cfRule>
  </conditionalFormatting>
  <conditionalFormatting sqref="J18">
    <cfRule type="cellIs" dxfId="31" priority="28" operator="greaterThan">
      <formula>$M$18</formula>
    </cfRule>
  </conditionalFormatting>
  <conditionalFormatting sqref="J19">
    <cfRule type="cellIs" dxfId="30" priority="27" operator="greaterThan">
      <formula>$M$19</formula>
    </cfRule>
  </conditionalFormatting>
  <conditionalFormatting sqref="J72">
    <cfRule type="cellIs" dxfId="29" priority="1" operator="greaterThan">
      <formula>#REF!</formula>
    </cfRule>
  </conditionalFormatting>
  <conditionalFormatting sqref="J76:K76">
    <cfRule type="cellIs" dxfId="28" priority="25" operator="greaterThan">
      <formula>$M$76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50BC0-F82B-4789-BE69-CB01317854B2}">
  <dimension ref="B6:M44"/>
  <sheetViews>
    <sheetView topLeftCell="A16" zoomScaleNormal="100" workbookViewId="0">
      <selection activeCell="B17" sqref="B17"/>
    </sheetView>
  </sheetViews>
  <sheetFormatPr defaultRowHeight="14.4" x14ac:dyDescent="0.3"/>
  <cols>
    <col min="2" max="2" width="12.5546875" style="1" customWidth="1"/>
    <col min="3" max="3" width="14.33203125" style="1" customWidth="1"/>
    <col min="4" max="4" width="26.44140625" style="1" customWidth="1"/>
    <col min="5" max="6" width="11.6640625" style="1" customWidth="1"/>
    <col min="7" max="7" width="10.21875" style="1" customWidth="1"/>
    <col min="8" max="8" width="12.33203125" style="1" customWidth="1"/>
    <col min="9" max="9" width="12.44140625" style="1" customWidth="1"/>
    <col min="10" max="10" width="10.21875" style="1" customWidth="1"/>
    <col min="11" max="11" width="14.33203125" style="47" customWidth="1"/>
    <col min="13" max="13" width="17.88671875" style="18" hidden="1" customWidth="1"/>
  </cols>
  <sheetData>
    <row r="6" spans="2:13" ht="51.45" customHeight="1" x14ac:dyDescent="0.3">
      <c r="B6" s="62" t="s">
        <v>85</v>
      </c>
      <c r="C6" s="63"/>
      <c r="D6" s="63"/>
      <c r="E6" s="63"/>
      <c r="F6" s="63"/>
      <c r="G6" s="63"/>
      <c r="H6" s="63"/>
      <c r="I6" s="63"/>
      <c r="J6" s="19"/>
      <c r="K6" s="37"/>
    </row>
    <row r="7" spans="2:13" ht="15.6" x14ac:dyDescent="0.3">
      <c r="B7" s="64" t="s">
        <v>84</v>
      </c>
      <c r="C7" s="64"/>
      <c r="D7" s="64"/>
      <c r="E7" s="64"/>
      <c r="F7" s="64"/>
      <c r="G7" s="64"/>
      <c r="H7" s="64"/>
      <c r="I7" s="64"/>
      <c r="J7" s="5"/>
      <c r="K7" s="38"/>
    </row>
    <row r="8" spans="2:13" ht="15.6" x14ac:dyDescent="0.3">
      <c r="B8" s="64" t="s">
        <v>184</v>
      </c>
      <c r="C8" s="64"/>
      <c r="D8" s="64"/>
      <c r="E8" s="64"/>
      <c r="F8" s="64"/>
      <c r="G8" s="64"/>
      <c r="H8" s="64"/>
      <c r="I8" s="64"/>
      <c r="J8" s="5"/>
      <c r="K8" s="38"/>
    </row>
    <row r="9" spans="2:13" x14ac:dyDescent="0.3">
      <c r="B9" s="6"/>
      <c r="C9" s="6"/>
      <c r="D9" s="6"/>
      <c r="E9" s="6"/>
      <c r="F9" s="6"/>
      <c r="G9" s="6"/>
      <c r="H9" s="6"/>
      <c r="I9" s="6"/>
      <c r="J9" s="6"/>
      <c r="K9" s="39"/>
    </row>
    <row r="10" spans="2:13" x14ac:dyDescent="0.3">
      <c r="B10" s="65" t="s">
        <v>27</v>
      </c>
      <c r="C10" s="65"/>
      <c r="D10" s="65"/>
      <c r="E10" s="65"/>
      <c r="F10" s="65"/>
      <c r="G10" s="65"/>
      <c r="H10" s="65"/>
      <c r="I10" s="65"/>
      <c r="J10" s="7"/>
      <c r="K10" s="40"/>
    </row>
    <row r="11" spans="2:13" x14ac:dyDescent="0.3">
      <c r="B11" s="8"/>
      <c r="C11" s="8"/>
      <c r="D11" s="8"/>
      <c r="E11" s="8"/>
      <c r="F11" s="8"/>
      <c r="G11" s="8"/>
      <c r="H11" s="8"/>
      <c r="I11" s="8"/>
      <c r="J11" s="8"/>
      <c r="K11" s="41"/>
    </row>
    <row r="12" spans="2:13" x14ac:dyDescent="0.3">
      <c r="B12" s="8" t="s">
        <v>3</v>
      </c>
      <c r="C12" s="8"/>
      <c r="D12" s="8"/>
      <c r="E12" s="8"/>
      <c r="F12" s="8"/>
      <c r="G12" s="8"/>
      <c r="H12" s="8"/>
      <c r="I12" s="8"/>
      <c r="J12" s="8"/>
      <c r="K12" s="41"/>
    </row>
    <row r="13" spans="2:13" ht="45" customHeight="1" x14ac:dyDescent="0.3">
      <c r="B13" s="67" t="s">
        <v>28</v>
      </c>
      <c r="C13" s="67"/>
      <c r="D13" s="67"/>
      <c r="E13" s="67"/>
      <c r="F13" s="67"/>
      <c r="G13" s="67"/>
      <c r="H13" s="67"/>
      <c r="I13" s="67"/>
      <c r="J13" s="9"/>
      <c r="K13" s="51"/>
    </row>
    <row r="14" spans="2:13" x14ac:dyDescent="0.3">
      <c r="B14" s="6"/>
      <c r="C14" s="6"/>
      <c r="D14" s="6"/>
      <c r="E14" s="6"/>
      <c r="F14" s="6"/>
      <c r="G14" s="6"/>
      <c r="H14" s="6"/>
      <c r="I14" s="6"/>
      <c r="J14" s="6"/>
      <c r="K14" s="39"/>
    </row>
    <row r="15" spans="2:13" ht="19.05" customHeight="1" x14ac:dyDescent="0.3">
      <c r="B15" s="66" t="s">
        <v>188</v>
      </c>
      <c r="C15" s="66" t="s">
        <v>30</v>
      </c>
      <c r="D15" s="73" t="s">
        <v>29</v>
      </c>
      <c r="E15" s="74"/>
      <c r="F15" s="71" t="s">
        <v>7</v>
      </c>
      <c r="G15" s="10" t="s">
        <v>4</v>
      </c>
      <c r="H15" s="10" t="s">
        <v>5</v>
      </c>
      <c r="I15" s="10" t="s">
        <v>6</v>
      </c>
      <c r="J15" s="20"/>
      <c r="K15" s="68"/>
    </row>
    <row r="16" spans="2:13" ht="27.6" x14ac:dyDescent="0.3">
      <c r="B16" s="66"/>
      <c r="C16" s="66"/>
      <c r="D16" s="75"/>
      <c r="E16" s="76"/>
      <c r="F16" s="72"/>
      <c r="G16" s="10" t="s">
        <v>1</v>
      </c>
      <c r="H16" s="2" t="s">
        <v>9</v>
      </c>
      <c r="I16" s="2" t="s">
        <v>183</v>
      </c>
      <c r="J16" s="21"/>
      <c r="K16" s="68"/>
      <c r="M16" s="21"/>
    </row>
    <row r="17" spans="2:13" ht="43.95" customHeight="1" x14ac:dyDescent="0.3">
      <c r="B17" s="11">
        <v>2</v>
      </c>
      <c r="C17" s="54">
        <v>26557</v>
      </c>
      <c r="D17" s="77" t="s">
        <v>186</v>
      </c>
      <c r="E17" s="78"/>
      <c r="F17" s="11" t="s">
        <v>181</v>
      </c>
      <c r="G17" s="12">
        <v>12</v>
      </c>
      <c r="H17" s="60">
        <f>I17/G17</f>
        <v>0</v>
      </c>
      <c r="I17" s="13">
        <f>I28</f>
        <v>0</v>
      </c>
      <c r="J17" s="22"/>
      <c r="K17" s="58"/>
      <c r="M17" s="52"/>
    </row>
    <row r="18" spans="2:13" ht="22.95" customHeight="1" x14ac:dyDescent="0.3">
      <c r="B18" s="69" t="s">
        <v>11</v>
      </c>
      <c r="C18" s="69"/>
      <c r="D18" s="69"/>
      <c r="E18" s="69"/>
      <c r="F18" s="69"/>
      <c r="G18" s="69"/>
      <c r="H18" s="69"/>
      <c r="I18" s="61">
        <f>I19/12</f>
        <v>0</v>
      </c>
      <c r="J18" s="23"/>
      <c r="K18" s="52"/>
      <c r="M18" s="53"/>
    </row>
    <row r="19" spans="2:13" ht="22.95" customHeight="1" x14ac:dyDescent="0.3">
      <c r="B19" s="69" t="s">
        <v>12</v>
      </c>
      <c r="C19" s="69"/>
      <c r="D19" s="69"/>
      <c r="E19" s="69"/>
      <c r="F19" s="69"/>
      <c r="G19" s="69"/>
      <c r="H19" s="69"/>
      <c r="I19" s="61">
        <f>I28</f>
        <v>0</v>
      </c>
      <c r="J19" s="23"/>
      <c r="K19" s="52"/>
      <c r="M19" s="53"/>
    </row>
    <row r="21" spans="2:13" x14ac:dyDescent="0.3">
      <c r="B21" s="27" t="s">
        <v>14</v>
      </c>
      <c r="C21" s="27"/>
      <c r="D21" s="27"/>
      <c r="E21" s="27"/>
      <c r="F21" s="27"/>
      <c r="G21" s="27"/>
      <c r="H21" s="27"/>
      <c r="I21" s="27"/>
      <c r="J21" s="8"/>
      <c r="K21" s="41"/>
    </row>
    <row r="22" spans="2:13" ht="31.05" customHeight="1" x14ac:dyDescent="0.3">
      <c r="B22" s="70" t="s">
        <v>15</v>
      </c>
      <c r="C22" s="70"/>
      <c r="D22" s="70"/>
      <c r="E22" s="70"/>
      <c r="F22" s="70"/>
      <c r="G22" s="70"/>
      <c r="H22" s="70"/>
      <c r="I22" s="70"/>
      <c r="J22" s="17"/>
      <c r="K22" s="43"/>
    </row>
    <row r="23" spans="2:13" ht="19.05" customHeight="1" x14ac:dyDescent="0.3">
      <c r="B23" s="28"/>
      <c r="C23" s="29"/>
      <c r="D23" s="29"/>
      <c r="E23" s="29"/>
      <c r="F23" s="29"/>
      <c r="G23" s="29"/>
      <c r="H23" s="29"/>
      <c r="I23" s="29"/>
      <c r="J23" s="17"/>
      <c r="K23" s="43"/>
    </row>
    <row r="24" spans="2:13" ht="19.05" customHeight="1" x14ac:dyDescent="0.3">
      <c r="B24" s="28"/>
      <c r="C24" s="70"/>
      <c r="D24" s="70"/>
      <c r="E24" s="70"/>
      <c r="F24" s="70"/>
      <c r="G24" s="70"/>
      <c r="H24" s="70"/>
      <c r="I24" s="70"/>
      <c r="J24" s="17"/>
      <c r="K24" s="43"/>
    </row>
    <row r="25" spans="2:13" ht="27.6" x14ac:dyDescent="0.3">
      <c r="B25" s="2" t="s">
        <v>0</v>
      </c>
      <c r="C25" s="2" t="s">
        <v>86</v>
      </c>
      <c r="D25" s="59" t="s">
        <v>87</v>
      </c>
      <c r="E25" s="2" t="s">
        <v>31</v>
      </c>
      <c r="F25" s="2" t="s">
        <v>138</v>
      </c>
      <c r="G25" s="2" t="s">
        <v>32</v>
      </c>
      <c r="H25" s="2" t="s">
        <v>79</v>
      </c>
      <c r="I25" s="2" t="s">
        <v>80</v>
      </c>
      <c r="J25" s="21"/>
      <c r="K25" s="42" t="s">
        <v>26</v>
      </c>
      <c r="M25" s="16" t="s">
        <v>13</v>
      </c>
    </row>
    <row r="26" spans="2:13" ht="24.45" customHeight="1" x14ac:dyDescent="0.3">
      <c r="B26" s="31">
        <v>1</v>
      </c>
      <c r="C26" s="32" t="s">
        <v>88</v>
      </c>
      <c r="D26" s="32" t="s">
        <v>143</v>
      </c>
      <c r="E26" s="50" t="s">
        <v>83</v>
      </c>
      <c r="F26" s="50" t="s">
        <v>144</v>
      </c>
      <c r="G26" s="49">
        <v>4</v>
      </c>
      <c r="H26" s="34"/>
      <c r="I26" s="35">
        <f t="shared" ref="I26" si="0">H26*12*G26</f>
        <v>0</v>
      </c>
      <c r="J26" s="24"/>
      <c r="K26" s="44">
        <v>650</v>
      </c>
      <c r="L26" s="4"/>
      <c r="M26" s="26">
        <f t="shared" ref="M26:M27" si="1">K26*G26*12</f>
        <v>31200</v>
      </c>
    </row>
    <row r="27" spans="2:13" ht="24.45" customHeight="1" x14ac:dyDescent="0.3">
      <c r="B27" s="31">
        <f t="shared" ref="B27" si="2">B26+1</f>
        <v>2</v>
      </c>
      <c r="C27" s="32" t="s">
        <v>81</v>
      </c>
      <c r="D27" s="32" t="s">
        <v>82</v>
      </c>
      <c r="E27" s="50" t="s">
        <v>83</v>
      </c>
      <c r="F27" s="50" t="s">
        <v>83</v>
      </c>
      <c r="G27" s="49">
        <v>6</v>
      </c>
      <c r="H27" s="34"/>
      <c r="I27" s="35">
        <f>H27*G27</f>
        <v>0</v>
      </c>
      <c r="J27" s="24"/>
      <c r="K27" s="44">
        <v>1181.1500000000001</v>
      </c>
      <c r="L27" s="4"/>
      <c r="M27" s="26">
        <f t="shared" si="1"/>
        <v>85042.8</v>
      </c>
    </row>
    <row r="28" spans="2:13" s="3" customFormat="1" ht="24.45" customHeight="1" x14ac:dyDescent="0.3">
      <c r="B28" s="80" t="s">
        <v>2</v>
      </c>
      <c r="C28" s="81"/>
      <c r="D28" s="81"/>
      <c r="E28" s="81"/>
      <c r="F28" s="81"/>
      <c r="G28" s="81"/>
      <c r="H28" s="82"/>
      <c r="I28" s="36">
        <f>SUM(I26:I27)</f>
        <v>0</v>
      </c>
      <c r="J28" s="25"/>
      <c r="K28" s="45"/>
      <c r="M28" s="48">
        <f>SUM(M26:M27)</f>
        <v>116242.8</v>
      </c>
    </row>
    <row r="29" spans="2:13" x14ac:dyDescent="0.3">
      <c r="B29" s="8"/>
      <c r="C29" s="8"/>
      <c r="D29" s="8"/>
      <c r="E29" s="8"/>
      <c r="F29" s="8"/>
      <c r="G29" s="8"/>
      <c r="H29" s="8"/>
      <c r="I29" s="8"/>
      <c r="J29" s="8"/>
      <c r="K29" s="41"/>
    </row>
    <row r="30" spans="2:13" x14ac:dyDescent="0.3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41"/>
    </row>
    <row r="31" spans="2:13" ht="46.5" customHeight="1" x14ac:dyDescent="0.3">
      <c r="B31" s="67" t="s">
        <v>17</v>
      </c>
      <c r="C31" s="67"/>
      <c r="D31" s="67"/>
      <c r="E31" s="67"/>
      <c r="F31" s="67"/>
      <c r="G31" s="67"/>
      <c r="H31" s="67"/>
      <c r="I31" s="67"/>
      <c r="J31" s="17"/>
      <c r="K31" s="43"/>
    </row>
    <row r="32" spans="2:13" ht="31.95" customHeight="1" x14ac:dyDescent="0.3">
      <c r="B32" s="67" t="s">
        <v>18</v>
      </c>
      <c r="C32" s="67"/>
      <c r="D32" s="67"/>
      <c r="E32" s="67"/>
      <c r="F32" s="67"/>
      <c r="G32" s="67"/>
      <c r="H32" s="67"/>
      <c r="I32" s="67"/>
      <c r="J32" s="17"/>
      <c r="K32" s="43"/>
    </row>
    <row r="33" spans="2:11" ht="17.55" customHeight="1" x14ac:dyDescent="0.3">
      <c r="B33" s="67" t="s">
        <v>19</v>
      </c>
      <c r="C33" s="67"/>
      <c r="D33" s="67"/>
      <c r="E33" s="67"/>
      <c r="F33" s="67"/>
      <c r="G33" s="67"/>
      <c r="H33" s="67"/>
      <c r="I33" s="67"/>
      <c r="J33" s="17"/>
      <c r="K33" s="43"/>
    </row>
    <row r="34" spans="2:11" ht="24.45" customHeight="1" x14ac:dyDescent="0.3">
      <c r="B34" s="67" t="s">
        <v>20</v>
      </c>
      <c r="C34" s="67"/>
      <c r="D34" s="67"/>
      <c r="E34" s="67"/>
      <c r="F34" s="67"/>
      <c r="G34" s="67"/>
      <c r="H34" s="67"/>
      <c r="I34" s="67"/>
      <c r="J34" s="17"/>
      <c r="K34" s="43"/>
    </row>
    <row r="35" spans="2:11" ht="28.95" customHeight="1" x14ac:dyDescent="0.3">
      <c r="B35" s="67" t="s">
        <v>21</v>
      </c>
      <c r="C35" s="67"/>
      <c r="D35" s="67"/>
      <c r="E35" s="67"/>
      <c r="F35" s="67"/>
      <c r="G35" s="67"/>
      <c r="H35" s="67"/>
      <c r="I35" s="67"/>
      <c r="J35" s="17"/>
      <c r="K35" s="43"/>
    </row>
    <row r="37" spans="2:11" x14ac:dyDescent="0.3">
      <c r="B37" s="6"/>
      <c r="C37" s="6"/>
      <c r="D37" s="6"/>
      <c r="E37" s="6"/>
      <c r="F37" s="6"/>
      <c r="G37" s="6"/>
      <c r="H37" s="6"/>
      <c r="I37" s="6"/>
      <c r="J37" s="6"/>
      <c r="K37" s="39"/>
    </row>
    <row r="38" spans="2:11" x14ac:dyDescent="0.3">
      <c r="B38" s="8" t="s">
        <v>22</v>
      </c>
      <c r="C38" s="8"/>
      <c r="D38" s="8"/>
      <c r="E38" s="8"/>
      <c r="F38" s="8"/>
      <c r="G38" s="8"/>
      <c r="H38" s="8"/>
      <c r="I38" s="8"/>
      <c r="J38" s="8"/>
      <c r="K38" s="41"/>
    </row>
    <row r="39" spans="2:11" ht="79.05" customHeight="1" x14ac:dyDescent="0.3">
      <c r="B39" s="67" t="s">
        <v>23</v>
      </c>
      <c r="C39" s="67"/>
      <c r="D39" s="67"/>
      <c r="E39" s="67"/>
      <c r="F39" s="67"/>
      <c r="G39" s="67"/>
      <c r="H39" s="67"/>
      <c r="I39" s="67"/>
      <c r="J39" s="17"/>
      <c r="K39" s="43"/>
    </row>
    <row r="40" spans="2:11" ht="43.5" customHeight="1" x14ac:dyDescent="0.3">
      <c r="B40" s="67" t="s">
        <v>24</v>
      </c>
      <c r="C40" s="67"/>
      <c r="D40" s="67"/>
      <c r="E40" s="67"/>
      <c r="F40" s="67"/>
      <c r="G40" s="67"/>
      <c r="H40" s="67"/>
      <c r="I40" s="67"/>
      <c r="J40" s="17"/>
      <c r="K40" s="43"/>
    </row>
    <row r="41" spans="2:11" ht="85.95" customHeight="1" x14ac:dyDescent="0.3">
      <c r="B41" s="67" t="s">
        <v>25</v>
      </c>
      <c r="C41" s="67"/>
      <c r="D41" s="67"/>
      <c r="E41" s="67"/>
      <c r="F41" s="67"/>
      <c r="G41" s="67"/>
      <c r="H41" s="67"/>
      <c r="I41" s="67"/>
      <c r="J41" s="17"/>
      <c r="K41" s="43"/>
    </row>
    <row r="42" spans="2:11" x14ac:dyDescent="0.3">
      <c r="B42" s="6"/>
      <c r="C42" s="6"/>
      <c r="D42" s="6"/>
      <c r="E42" s="6"/>
      <c r="F42" s="6"/>
      <c r="G42" s="6"/>
      <c r="H42" s="6"/>
      <c r="I42" s="6"/>
      <c r="J42" s="6"/>
      <c r="K42" s="39"/>
    </row>
    <row r="43" spans="2:11" x14ac:dyDescent="0.3">
      <c r="B43" s="6"/>
      <c r="C43" s="6"/>
      <c r="D43" s="6"/>
      <c r="E43" s="6"/>
      <c r="F43" s="6"/>
      <c r="G43" s="6"/>
      <c r="H43" s="6"/>
      <c r="I43" s="6"/>
      <c r="J43" s="6"/>
      <c r="K43" s="39"/>
    </row>
    <row r="44" spans="2:11" x14ac:dyDescent="0.3">
      <c r="B44" s="6"/>
      <c r="C44" s="79"/>
      <c r="D44" s="79"/>
      <c r="E44" s="79"/>
      <c r="F44" s="79"/>
      <c r="G44" s="79"/>
      <c r="H44" s="79"/>
      <c r="I44" s="79"/>
      <c r="J44" s="14"/>
      <c r="K44" s="46"/>
    </row>
  </sheetData>
  <mergeCells count="25">
    <mergeCell ref="B35:I35"/>
    <mergeCell ref="B39:I39"/>
    <mergeCell ref="B40:I40"/>
    <mergeCell ref="B41:I41"/>
    <mergeCell ref="C44:I44"/>
    <mergeCell ref="B34:I34"/>
    <mergeCell ref="K15:K16"/>
    <mergeCell ref="D17:E17"/>
    <mergeCell ref="B18:H18"/>
    <mergeCell ref="B19:H19"/>
    <mergeCell ref="B22:I22"/>
    <mergeCell ref="B15:B16"/>
    <mergeCell ref="C15:C16"/>
    <mergeCell ref="D15:E16"/>
    <mergeCell ref="F15:F16"/>
    <mergeCell ref="B28:H28"/>
    <mergeCell ref="C24:I24"/>
    <mergeCell ref="B31:I31"/>
    <mergeCell ref="B32:I32"/>
    <mergeCell ref="B33:I33"/>
    <mergeCell ref="B6:I6"/>
    <mergeCell ref="B7:I7"/>
    <mergeCell ref="B8:I8"/>
    <mergeCell ref="B10:I10"/>
    <mergeCell ref="B13:I13"/>
  </mergeCells>
  <conditionalFormatting sqref="H17">
    <cfRule type="cellIs" dxfId="27" priority="29" operator="greaterThan">
      <formula>#REF!</formula>
    </cfRule>
  </conditionalFormatting>
  <conditionalFormatting sqref="I26:I27">
    <cfRule type="cellIs" dxfId="26" priority="1" operator="greaterThan">
      <formula>$M26</formula>
    </cfRule>
  </conditionalFormatting>
  <conditionalFormatting sqref="J17">
    <cfRule type="cellIs" dxfId="25" priority="34" operator="greaterThan">
      <formula>#REF!</formula>
    </cfRule>
  </conditionalFormatting>
  <conditionalFormatting sqref="J18">
    <cfRule type="cellIs" dxfId="24" priority="27" operator="greaterThan">
      <formula>$M$18</formula>
    </cfRule>
  </conditionalFormatting>
  <conditionalFormatting sqref="J19">
    <cfRule type="cellIs" dxfId="23" priority="26" operator="greaterThan">
      <formula>$M$19</formula>
    </cfRule>
  </conditionalFormatting>
  <conditionalFormatting sqref="J26:J27">
    <cfRule type="cellIs" dxfId="22" priority="33" operator="greaterThan">
      <formula>$M$27</formula>
    </cfRule>
  </conditionalFormatting>
  <conditionalFormatting sqref="J28:K28">
    <cfRule type="cellIs" dxfId="21" priority="24" operator="greaterThan">
      <formula>$M$28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8F1EF-922B-4529-8540-CB56E0E31CB9}">
  <dimension ref="B6:M44"/>
  <sheetViews>
    <sheetView topLeftCell="A19" zoomScaleNormal="100" workbookViewId="0">
      <selection activeCell="F26" sqref="F26"/>
    </sheetView>
  </sheetViews>
  <sheetFormatPr defaultRowHeight="14.4" x14ac:dyDescent="0.3"/>
  <cols>
    <col min="2" max="2" width="12.5546875" style="1" customWidth="1"/>
    <col min="3" max="3" width="14.33203125" style="1" customWidth="1"/>
    <col min="4" max="4" width="26.44140625" style="1" customWidth="1"/>
    <col min="5" max="6" width="11.6640625" style="1" customWidth="1"/>
    <col min="7" max="7" width="10.21875" style="1" customWidth="1"/>
    <col min="8" max="8" width="12.33203125" style="1" customWidth="1"/>
    <col min="9" max="9" width="12.44140625" style="1" customWidth="1"/>
    <col min="10" max="10" width="10.21875" style="1" customWidth="1"/>
    <col min="11" max="11" width="14.33203125" style="47" customWidth="1"/>
    <col min="13" max="13" width="17.88671875" style="18" hidden="1" customWidth="1"/>
  </cols>
  <sheetData>
    <row r="6" spans="2:13" ht="51.45" customHeight="1" x14ac:dyDescent="0.3">
      <c r="B6" s="62" t="s">
        <v>85</v>
      </c>
      <c r="C6" s="63"/>
      <c r="D6" s="63"/>
      <c r="E6" s="63"/>
      <c r="F6" s="63"/>
      <c r="G6" s="63"/>
      <c r="H6" s="63"/>
      <c r="I6" s="63"/>
      <c r="J6" s="19"/>
      <c r="K6" s="37"/>
    </row>
    <row r="7" spans="2:13" ht="15.6" x14ac:dyDescent="0.3">
      <c r="B7" s="64" t="s">
        <v>84</v>
      </c>
      <c r="C7" s="64"/>
      <c r="D7" s="64"/>
      <c r="E7" s="64"/>
      <c r="F7" s="64"/>
      <c r="G7" s="64"/>
      <c r="H7" s="64"/>
      <c r="I7" s="64"/>
      <c r="J7" s="5"/>
      <c r="K7" s="38"/>
    </row>
    <row r="8" spans="2:13" ht="15.6" x14ac:dyDescent="0.3">
      <c r="B8" s="64" t="s">
        <v>189</v>
      </c>
      <c r="C8" s="64"/>
      <c r="D8" s="64"/>
      <c r="E8" s="64"/>
      <c r="F8" s="64"/>
      <c r="G8" s="64"/>
      <c r="H8" s="64"/>
      <c r="I8" s="64"/>
      <c r="J8" s="5"/>
      <c r="K8" s="38"/>
    </row>
    <row r="9" spans="2:13" x14ac:dyDescent="0.3">
      <c r="B9" s="6"/>
      <c r="C9" s="6"/>
      <c r="D9" s="6"/>
      <c r="E9" s="6"/>
      <c r="F9" s="6"/>
      <c r="G9" s="6"/>
      <c r="H9" s="6"/>
      <c r="I9" s="6"/>
      <c r="J9" s="6"/>
      <c r="K9" s="39"/>
    </row>
    <row r="10" spans="2:13" x14ac:dyDescent="0.3">
      <c r="B10" s="65" t="s">
        <v>27</v>
      </c>
      <c r="C10" s="65"/>
      <c r="D10" s="65"/>
      <c r="E10" s="65"/>
      <c r="F10" s="65"/>
      <c r="G10" s="65"/>
      <c r="H10" s="65"/>
      <c r="I10" s="65"/>
      <c r="J10" s="7"/>
      <c r="K10" s="40"/>
    </row>
    <row r="11" spans="2:13" x14ac:dyDescent="0.3">
      <c r="B11" s="8"/>
      <c r="C11" s="8"/>
      <c r="D11" s="8"/>
      <c r="E11" s="8"/>
      <c r="F11" s="8"/>
      <c r="G11" s="8"/>
      <c r="H11" s="8"/>
      <c r="I11" s="8"/>
      <c r="J11" s="8"/>
      <c r="K11" s="41"/>
    </row>
    <row r="12" spans="2:13" x14ac:dyDescent="0.3">
      <c r="B12" s="8" t="s">
        <v>3</v>
      </c>
      <c r="C12" s="8"/>
      <c r="D12" s="8"/>
      <c r="E12" s="8"/>
      <c r="F12" s="8"/>
      <c r="G12" s="8"/>
      <c r="H12" s="8"/>
      <c r="I12" s="8"/>
      <c r="J12" s="8"/>
      <c r="K12" s="41"/>
    </row>
    <row r="13" spans="2:13" ht="45" customHeight="1" x14ac:dyDescent="0.3">
      <c r="B13" s="67" t="s">
        <v>28</v>
      </c>
      <c r="C13" s="67"/>
      <c r="D13" s="67"/>
      <c r="E13" s="67"/>
      <c r="F13" s="67"/>
      <c r="G13" s="67"/>
      <c r="H13" s="67"/>
      <c r="I13" s="67"/>
      <c r="J13" s="9"/>
      <c r="K13" s="51"/>
    </row>
    <row r="14" spans="2:13" x14ac:dyDescent="0.3">
      <c r="B14" s="6"/>
      <c r="C14" s="6"/>
      <c r="D14" s="6"/>
      <c r="E14" s="6"/>
      <c r="F14" s="6"/>
      <c r="G14" s="6"/>
      <c r="H14" s="6"/>
      <c r="I14" s="6"/>
      <c r="J14" s="6"/>
      <c r="K14" s="39"/>
    </row>
    <row r="15" spans="2:13" ht="19.05" customHeight="1" x14ac:dyDescent="0.3">
      <c r="B15" s="66" t="s">
        <v>188</v>
      </c>
      <c r="C15" s="66" t="s">
        <v>30</v>
      </c>
      <c r="D15" s="73" t="s">
        <v>29</v>
      </c>
      <c r="E15" s="74"/>
      <c r="F15" s="71" t="s">
        <v>7</v>
      </c>
      <c r="G15" s="10" t="s">
        <v>4</v>
      </c>
      <c r="H15" s="10" t="s">
        <v>5</v>
      </c>
      <c r="I15" s="10" t="s">
        <v>6</v>
      </c>
      <c r="J15" s="20"/>
      <c r="K15" s="68"/>
    </row>
    <row r="16" spans="2:13" ht="27.6" x14ac:dyDescent="0.3">
      <c r="B16" s="66"/>
      <c r="C16" s="66"/>
      <c r="D16" s="75"/>
      <c r="E16" s="76"/>
      <c r="F16" s="72"/>
      <c r="G16" s="10" t="s">
        <v>1</v>
      </c>
      <c r="H16" s="2" t="s">
        <v>9</v>
      </c>
      <c r="I16" s="2" t="s">
        <v>183</v>
      </c>
      <c r="J16" s="21"/>
      <c r="K16" s="68"/>
      <c r="M16" s="21"/>
    </row>
    <row r="17" spans="2:13" ht="43.95" customHeight="1" x14ac:dyDescent="0.3">
      <c r="B17" s="11">
        <v>3</v>
      </c>
      <c r="C17" s="54">
        <v>26506</v>
      </c>
      <c r="D17" s="77" t="s">
        <v>186</v>
      </c>
      <c r="E17" s="78"/>
      <c r="F17" s="11" t="s">
        <v>181</v>
      </c>
      <c r="G17" s="12">
        <v>12</v>
      </c>
      <c r="H17" s="60">
        <f>I17/G17</f>
        <v>0</v>
      </c>
      <c r="I17" s="13">
        <f>I28</f>
        <v>0</v>
      </c>
      <c r="J17" s="22"/>
      <c r="K17" s="58"/>
      <c r="M17" s="52"/>
    </row>
    <row r="18" spans="2:13" ht="22.95" customHeight="1" x14ac:dyDescent="0.3">
      <c r="B18" s="69" t="s">
        <v>11</v>
      </c>
      <c r="C18" s="69"/>
      <c r="D18" s="69"/>
      <c r="E18" s="69"/>
      <c r="F18" s="69"/>
      <c r="G18" s="69"/>
      <c r="H18" s="69"/>
      <c r="I18" s="61">
        <f>I19/12</f>
        <v>0</v>
      </c>
      <c r="J18" s="23"/>
      <c r="K18" s="52"/>
      <c r="M18" s="53"/>
    </row>
    <row r="19" spans="2:13" ht="22.95" customHeight="1" x14ac:dyDescent="0.3">
      <c r="B19" s="69" t="s">
        <v>12</v>
      </c>
      <c r="C19" s="69"/>
      <c r="D19" s="69"/>
      <c r="E19" s="69"/>
      <c r="F19" s="69"/>
      <c r="G19" s="69"/>
      <c r="H19" s="69"/>
      <c r="I19" s="61">
        <f>I28</f>
        <v>0</v>
      </c>
      <c r="J19" s="23"/>
      <c r="K19" s="52"/>
      <c r="M19" s="53"/>
    </row>
    <row r="21" spans="2:13" x14ac:dyDescent="0.3">
      <c r="B21" s="27" t="s">
        <v>14</v>
      </c>
      <c r="C21" s="27"/>
      <c r="D21" s="27"/>
      <c r="E21" s="27"/>
      <c r="F21" s="27"/>
      <c r="G21" s="27"/>
      <c r="H21" s="27"/>
      <c r="I21" s="27"/>
      <c r="J21" s="8"/>
      <c r="K21" s="41"/>
    </row>
    <row r="22" spans="2:13" ht="31.05" customHeight="1" x14ac:dyDescent="0.3">
      <c r="B22" s="70" t="s">
        <v>15</v>
      </c>
      <c r="C22" s="70"/>
      <c r="D22" s="70"/>
      <c r="E22" s="70"/>
      <c r="F22" s="70"/>
      <c r="G22" s="70"/>
      <c r="H22" s="70"/>
      <c r="I22" s="70"/>
      <c r="J22" s="17"/>
      <c r="K22" s="43"/>
    </row>
    <row r="23" spans="2:13" ht="19.05" customHeight="1" x14ac:dyDescent="0.3">
      <c r="B23" s="28"/>
      <c r="C23" s="29"/>
      <c r="D23" s="29"/>
      <c r="E23" s="29"/>
      <c r="F23" s="29"/>
      <c r="G23" s="29"/>
      <c r="H23" s="29"/>
      <c r="I23" s="29"/>
      <c r="J23" s="17"/>
      <c r="K23" s="43"/>
    </row>
    <row r="24" spans="2:13" ht="19.05" customHeight="1" x14ac:dyDescent="0.3">
      <c r="B24" s="28"/>
      <c r="C24" s="70"/>
      <c r="D24" s="70"/>
      <c r="E24" s="70"/>
      <c r="F24" s="70"/>
      <c r="G24" s="70"/>
      <c r="H24" s="70"/>
      <c r="I24" s="70"/>
      <c r="J24" s="17"/>
      <c r="K24" s="43"/>
    </row>
    <row r="25" spans="2:13" ht="27.6" x14ac:dyDescent="0.3">
      <c r="B25" s="2" t="s">
        <v>0</v>
      </c>
      <c r="C25" s="2" t="s">
        <v>86</v>
      </c>
      <c r="D25" s="59" t="s">
        <v>87</v>
      </c>
      <c r="E25" s="2" t="s">
        <v>31</v>
      </c>
      <c r="F25" s="2" t="s">
        <v>138</v>
      </c>
      <c r="G25" s="2" t="s">
        <v>32</v>
      </c>
      <c r="H25" s="2" t="s">
        <v>79</v>
      </c>
      <c r="I25" s="2" t="s">
        <v>80</v>
      </c>
      <c r="J25" s="21"/>
      <c r="K25" s="42" t="s">
        <v>26</v>
      </c>
      <c r="M25" s="16" t="s">
        <v>13</v>
      </c>
    </row>
    <row r="26" spans="2:13" ht="24.45" customHeight="1" x14ac:dyDescent="0.3">
      <c r="B26" s="31">
        <v>1</v>
      </c>
      <c r="C26" s="32" t="s">
        <v>88</v>
      </c>
      <c r="D26" s="32" t="s">
        <v>143</v>
      </c>
      <c r="E26" s="50" t="s">
        <v>83</v>
      </c>
      <c r="F26" s="50" t="s">
        <v>144</v>
      </c>
      <c r="G26" s="49">
        <v>1</v>
      </c>
      <c r="H26" s="34"/>
      <c r="I26" s="35">
        <f t="shared" ref="I26" si="0">H26*12*G26</f>
        <v>0</v>
      </c>
      <c r="J26" s="24"/>
      <c r="K26" s="44">
        <v>993.45</v>
      </c>
      <c r="L26" s="4"/>
      <c r="M26" s="26">
        <f t="shared" ref="M26:M27" si="1">K26*G26*12</f>
        <v>11921.400000000001</v>
      </c>
    </row>
    <row r="27" spans="2:13" ht="24.45" customHeight="1" x14ac:dyDescent="0.3">
      <c r="B27" s="31">
        <f t="shared" ref="B27" si="2">B26+1</f>
        <v>2</v>
      </c>
      <c r="C27" s="32" t="s">
        <v>81</v>
      </c>
      <c r="D27" s="32" t="s">
        <v>82</v>
      </c>
      <c r="E27" s="50" t="s">
        <v>83</v>
      </c>
      <c r="F27" s="50" t="s">
        <v>83</v>
      </c>
      <c r="G27" s="49">
        <v>2</v>
      </c>
      <c r="H27" s="34"/>
      <c r="I27" s="35">
        <f>H27*G27</f>
        <v>0</v>
      </c>
      <c r="J27" s="24"/>
      <c r="K27" s="44">
        <v>1181.1500000000001</v>
      </c>
      <c r="L27" s="4"/>
      <c r="M27" s="26">
        <f t="shared" si="1"/>
        <v>28347.600000000002</v>
      </c>
    </row>
    <row r="28" spans="2:13" s="3" customFormat="1" ht="24.45" customHeight="1" x14ac:dyDescent="0.3">
      <c r="B28" s="80" t="s">
        <v>2</v>
      </c>
      <c r="C28" s="81"/>
      <c r="D28" s="81"/>
      <c r="E28" s="81"/>
      <c r="F28" s="81"/>
      <c r="G28" s="81"/>
      <c r="H28" s="82"/>
      <c r="I28" s="36">
        <f>SUM(I26:I27)</f>
        <v>0</v>
      </c>
      <c r="J28" s="25"/>
      <c r="K28" s="45"/>
      <c r="M28" s="48">
        <f>SUM(M26:M27)</f>
        <v>40269</v>
      </c>
    </row>
    <row r="29" spans="2:13" x14ac:dyDescent="0.3">
      <c r="B29" s="8"/>
      <c r="C29" s="8"/>
      <c r="D29" s="8"/>
      <c r="E29" s="8"/>
      <c r="F29" s="8"/>
      <c r="G29" s="8"/>
      <c r="H29" s="8"/>
      <c r="I29" s="8"/>
      <c r="J29" s="8"/>
      <c r="K29" s="41"/>
    </row>
    <row r="30" spans="2:13" x14ac:dyDescent="0.3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41"/>
    </row>
    <row r="31" spans="2:13" ht="46.5" customHeight="1" x14ac:dyDescent="0.3">
      <c r="B31" s="67" t="s">
        <v>17</v>
      </c>
      <c r="C31" s="67"/>
      <c r="D31" s="67"/>
      <c r="E31" s="67"/>
      <c r="F31" s="67"/>
      <c r="G31" s="67"/>
      <c r="H31" s="67"/>
      <c r="I31" s="67"/>
      <c r="J31" s="17"/>
      <c r="K31" s="43"/>
    </row>
    <row r="32" spans="2:13" ht="31.95" customHeight="1" x14ac:dyDescent="0.3">
      <c r="B32" s="67" t="s">
        <v>18</v>
      </c>
      <c r="C32" s="67"/>
      <c r="D32" s="67"/>
      <c r="E32" s="67"/>
      <c r="F32" s="67"/>
      <c r="G32" s="67"/>
      <c r="H32" s="67"/>
      <c r="I32" s="67"/>
      <c r="J32" s="17"/>
      <c r="K32" s="43"/>
    </row>
    <row r="33" spans="2:11" ht="17.55" customHeight="1" x14ac:dyDescent="0.3">
      <c r="B33" s="67" t="s">
        <v>19</v>
      </c>
      <c r="C33" s="67"/>
      <c r="D33" s="67"/>
      <c r="E33" s="67"/>
      <c r="F33" s="67"/>
      <c r="G33" s="67"/>
      <c r="H33" s="67"/>
      <c r="I33" s="67"/>
      <c r="J33" s="17"/>
      <c r="K33" s="43"/>
    </row>
    <row r="34" spans="2:11" ht="24.45" customHeight="1" x14ac:dyDescent="0.3">
      <c r="B34" s="67" t="s">
        <v>20</v>
      </c>
      <c r="C34" s="67"/>
      <c r="D34" s="67"/>
      <c r="E34" s="67"/>
      <c r="F34" s="67"/>
      <c r="G34" s="67"/>
      <c r="H34" s="67"/>
      <c r="I34" s="67"/>
      <c r="J34" s="17"/>
      <c r="K34" s="43"/>
    </row>
    <row r="35" spans="2:11" ht="28.95" customHeight="1" x14ac:dyDescent="0.3">
      <c r="B35" s="67" t="s">
        <v>21</v>
      </c>
      <c r="C35" s="67"/>
      <c r="D35" s="67"/>
      <c r="E35" s="67"/>
      <c r="F35" s="67"/>
      <c r="G35" s="67"/>
      <c r="H35" s="67"/>
      <c r="I35" s="67"/>
      <c r="J35" s="17"/>
      <c r="K35" s="43"/>
    </row>
    <row r="37" spans="2:11" x14ac:dyDescent="0.3">
      <c r="B37" s="6"/>
      <c r="C37" s="6"/>
      <c r="D37" s="6"/>
      <c r="E37" s="6"/>
      <c r="F37" s="6"/>
      <c r="G37" s="6"/>
      <c r="H37" s="6"/>
      <c r="I37" s="6"/>
      <c r="J37" s="6"/>
      <c r="K37" s="39"/>
    </row>
    <row r="38" spans="2:11" x14ac:dyDescent="0.3">
      <c r="B38" s="8" t="s">
        <v>22</v>
      </c>
      <c r="C38" s="8"/>
      <c r="D38" s="8"/>
      <c r="E38" s="8"/>
      <c r="F38" s="8"/>
      <c r="G38" s="8"/>
      <c r="H38" s="8"/>
      <c r="I38" s="8"/>
      <c r="J38" s="8"/>
      <c r="K38" s="41"/>
    </row>
    <row r="39" spans="2:11" ht="79.05" customHeight="1" x14ac:dyDescent="0.3">
      <c r="B39" s="67" t="s">
        <v>23</v>
      </c>
      <c r="C39" s="67"/>
      <c r="D39" s="67"/>
      <c r="E39" s="67"/>
      <c r="F39" s="67"/>
      <c r="G39" s="67"/>
      <c r="H39" s="67"/>
      <c r="I39" s="67"/>
      <c r="J39" s="17"/>
      <c r="K39" s="43"/>
    </row>
    <row r="40" spans="2:11" ht="43.5" customHeight="1" x14ac:dyDescent="0.3">
      <c r="B40" s="67" t="s">
        <v>24</v>
      </c>
      <c r="C40" s="67"/>
      <c r="D40" s="67"/>
      <c r="E40" s="67"/>
      <c r="F40" s="67"/>
      <c r="G40" s="67"/>
      <c r="H40" s="67"/>
      <c r="I40" s="67"/>
      <c r="J40" s="17"/>
      <c r="K40" s="43"/>
    </row>
    <row r="41" spans="2:11" ht="85.95" customHeight="1" x14ac:dyDescent="0.3">
      <c r="B41" s="67" t="s">
        <v>25</v>
      </c>
      <c r="C41" s="67"/>
      <c r="D41" s="67"/>
      <c r="E41" s="67"/>
      <c r="F41" s="67"/>
      <c r="G41" s="67"/>
      <c r="H41" s="67"/>
      <c r="I41" s="67"/>
      <c r="J41" s="17"/>
      <c r="K41" s="43"/>
    </row>
    <row r="42" spans="2:11" x14ac:dyDescent="0.3">
      <c r="B42" s="6"/>
      <c r="C42" s="6"/>
      <c r="D42" s="6"/>
      <c r="E42" s="6"/>
      <c r="F42" s="6"/>
      <c r="G42" s="6"/>
      <c r="H42" s="6"/>
      <c r="I42" s="6"/>
      <c r="J42" s="6"/>
      <c r="K42" s="39"/>
    </row>
    <row r="43" spans="2:11" x14ac:dyDescent="0.3">
      <c r="B43" s="6"/>
      <c r="C43" s="6"/>
      <c r="D43" s="6"/>
      <c r="E43" s="6"/>
      <c r="F43" s="6"/>
      <c r="G43" s="6"/>
      <c r="H43" s="6"/>
      <c r="I43" s="6"/>
      <c r="J43" s="6"/>
      <c r="K43" s="39"/>
    </row>
    <row r="44" spans="2:11" x14ac:dyDescent="0.3">
      <c r="B44" s="6"/>
      <c r="C44" s="79"/>
      <c r="D44" s="79"/>
      <c r="E44" s="79"/>
      <c r="F44" s="79"/>
      <c r="G44" s="79"/>
      <c r="H44" s="79"/>
      <c r="I44" s="79"/>
      <c r="J44" s="14"/>
      <c r="K44" s="46"/>
    </row>
  </sheetData>
  <mergeCells count="25">
    <mergeCell ref="B39:I39"/>
    <mergeCell ref="B40:I40"/>
    <mergeCell ref="B41:I41"/>
    <mergeCell ref="C44:I44"/>
    <mergeCell ref="B28:H28"/>
    <mergeCell ref="B31:I31"/>
    <mergeCell ref="B32:I32"/>
    <mergeCell ref="B33:I33"/>
    <mergeCell ref="B34:I34"/>
    <mergeCell ref="B35:I35"/>
    <mergeCell ref="K15:K16"/>
    <mergeCell ref="D17:E17"/>
    <mergeCell ref="B18:H18"/>
    <mergeCell ref="B19:H19"/>
    <mergeCell ref="B22:I22"/>
    <mergeCell ref="C24:I24"/>
    <mergeCell ref="B6:I6"/>
    <mergeCell ref="B7:I7"/>
    <mergeCell ref="B8:I8"/>
    <mergeCell ref="B10:I10"/>
    <mergeCell ref="B13:I13"/>
    <mergeCell ref="B15:B16"/>
    <mergeCell ref="C15:C16"/>
    <mergeCell ref="D15:E16"/>
    <mergeCell ref="F15:F16"/>
  </mergeCells>
  <conditionalFormatting sqref="H17">
    <cfRule type="cellIs" dxfId="20" priority="5" operator="greaterThan">
      <formula>#REF!</formula>
    </cfRule>
  </conditionalFormatting>
  <conditionalFormatting sqref="I26:I27">
    <cfRule type="cellIs" dxfId="19" priority="1" operator="greaterThan">
      <formula>$M26</formula>
    </cfRule>
  </conditionalFormatting>
  <conditionalFormatting sqref="J17">
    <cfRule type="cellIs" dxfId="18" priority="7" operator="greaterThan">
      <formula>#REF!</formula>
    </cfRule>
  </conditionalFormatting>
  <conditionalFormatting sqref="J18">
    <cfRule type="cellIs" dxfId="17" priority="4" operator="greaterThan">
      <formula>$M$18</formula>
    </cfRule>
  </conditionalFormatting>
  <conditionalFormatting sqref="J19">
    <cfRule type="cellIs" dxfId="16" priority="3" operator="greaterThan">
      <formula>$M$19</formula>
    </cfRule>
  </conditionalFormatting>
  <conditionalFormatting sqref="J26:J27">
    <cfRule type="cellIs" dxfId="15" priority="6" operator="greaterThan">
      <formula>$M$27</formula>
    </cfRule>
  </conditionalFormatting>
  <conditionalFormatting sqref="J28:K28">
    <cfRule type="cellIs" dxfId="14" priority="2" operator="greaterThan">
      <formula>$M$28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6E28-85E9-44D7-93DE-04198EECF1A7}">
  <dimension ref="B6:N61"/>
  <sheetViews>
    <sheetView topLeftCell="A37" zoomScaleNormal="100" workbookViewId="0">
      <selection activeCell="B45" sqref="B45:H45"/>
    </sheetView>
  </sheetViews>
  <sheetFormatPr defaultRowHeight="14.4" x14ac:dyDescent="0.3"/>
  <cols>
    <col min="2" max="2" width="11.6640625" style="1" customWidth="1"/>
    <col min="3" max="3" width="14.33203125" style="1" customWidth="1"/>
    <col min="4" max="4" width="26.44140625" style="1" customWidth="1"/>
    <col min="5" max="6" width="11.6640625" style="1" customWidth="1"/>
    <col min="7" max="7" width="10.21875" style="1" customWidth="1"/>
    <col min="8" max="8" width="14.6640625" style="1" customWidth="1"/>
    <col min="9" max="9" width="15.44140625" style="1" customWidth="1"/>
    <col min="10" max="10" width="5.21875" style="1" customWidth="1"/>
    <col min="11" max="11" width="14.33203125" style="47" customWidth="1"/>
    <col min="13" max="13" width="17.88671875" style="18" hidden="1" customWidth="1"/>
  </cols>
  <sheetData>
    <row r="6" spans="2:13" ht="51.45" customHeight="1" x14ac:dyDescent="0.3">
      <c r="B6" s="62" t="s">
        <v>85</v>
      </c>
      <c r="C6" s="63"/>
      <c r="D6" s="63"/>
      <c r="E6" s="63"/>
      <c r="F6" s="63"/>
      <c r="G6" s="63"/>
      <c r="H6" s="63"/>
      <c r="I6" s="63"/>
      <c r="J6" s="19"/>
      <c r="K6" s="37"/>
    </row>
    <row r="7" spans="2:13" ht="15.6" x14ac:dyDescent="0.3">
      <c r="B7" s="64" t="s">
        <v>84</v>
      </c>
      <c r="C7" s="64"/>
      <c r="D7" s="64"/>
      <c r="E7" s="64"/>
      <c r="F7" s="64"/>
      <c r="G7" s="64"/>
      <c r="H7" s="64"/>
      <c r="I7" s="64"/>
      <c r="J7" s="5"/>
      <c r="K7" s="38"/>
    </row>
    <row r="8" spans="2:13" ht="15.6" x14ac:dyDescent="0.3">
      <c r="B8" s="64" t="s">
        <v>191</v>
      </c>
      <c r="C8" s="64"/>
      <c r="D8" s="64"/>
      <c r="E8" s="64"/>
      <c r="F8" s="64"/>
      <c r="G8" s="64"/>
      <c r="H8" s="64"/>
      <c r="I8" s="64"/>
      <c r="J8" s="5"/>
      <c r="K8" s="38"/>
    </row>
    <row r="9" spans="2:13" x14ac:dyDescent="0.3">
      <c r="B9" s="6"/>
      <c r="C9" s="6"/>
      <c r="D9" s="6"/>
      <c r="E9" s="6"/>
      <c r="F9" s="6"/>
      <c r="G9" s="6"/>
      <c r="H9" s="6"/>
      <c r="I9" s="6"/>
      <c r="J9" s="6"/>
      <c r="K9" s="39"/>
    </row>
    <row r="10" spans="2:13" x14ac:dyDescent="0.3">
      <c r="B10" s="65" t="s">
        <v>27</v>
      </c>
      <c r="C10" s="65"/>
      <c r="D10" s="65"/>
      <c r="E10" s="65"/>
      <c r="F10" s="65"/>
      <c r="G10" s="65"/>
      <c r="H10" s="65"/>
      <c r="I10" s="65"/>
      <c r="J10" s="7"/>
      <c r="K10" s="40"/>
    </row>
    <row r="11" spans="2:13" x14ac:dyDescent="0.3">
      <c r="B11" s="8"/>
      <c r="C11" s="8"/>
      <c r="D11" s="8"/>
      <c r="E11" s="8"/>
      <c r="F11" s="8"/>
      <c r="G11" s="8"/>
      <c r="H11" s="8"/>
      <c r="I11" s="8"/>
      <c r="J11" s="8"/>
      <c r="K11" s="41"/>
    </row>
    <row r="12" spans="2:13" x14ac:dyDescent="0.3">
      <c r="B12" s="8" t="s">
        <v>3</v>
      </c>
      <c r="C12" s="8"/>
      <c r="D12" s="8"/>
      <c r="E12" s="8"/>
      <c r="F12" s="8"/>
      <c r="G12" s="8"/>
      <c r="H12" s="8"/>
      <c r="I12" s="8"/>
      <c r="J12" s="8"/>
      <c r="K12" s="41"/>
    </row>
    <row r="13" spans="2:13" ht="45" customHeight="1" x14ac:dyDescent="0.3">
      <c r="B13" s="67" t="s">
        <v>28</v>
      </c>
      <c r="C13" s="67"/>
      <c r="D13" s="67"/>
      <c r="E13" s="67"/>
      <c r="F13" s="67"/>
      <c r="G13" s="67"/>
      <c r="H13" s="67"/>
      <c r="I13" s="67"/>
      <c r="J13" s="9"/>
      <c r="K13" s="51"/>
    </row>
    <row r="14" spans="2:13" x14ac:dyDescent="0.3">
      <c r="B14" s="6"/>
      <c r="C14" s="6"/>
      <c r="D14" s="6"/>
      <c r="E14" s="6"/>
      <c r="F14" s="6"/>
      <c r="G14" s="6"/>
      <c r="H14" s="6"/>
      <c r="I14" s="6"/>
      <c r="J14" s="6"/>
      <c r="K14" s="39"/>
    </row>
    <row r="15" spans="2:13" ht="19.05" customHeight="1" x14ac:dyDescent="0.3">
      <c r="B15" s="66" t="s">
        <v>188</v>
      </c>
      <c r="C15" s="66" t="s">
        <v>30</v>
      </c>
      <c r="D15" s="73" t="s">
        <v>29</v>
      </c>
      <c r="E15" s="74"/>
      <c r="F15" s="71" t="s">
        <v>7</v>
      </c>
      <c r="G15" s="10" t="s">
        <v>4</v>
      </c>
      <c r="H15" s="10" t="s">
        <v>5</v>
      </c>
      <c r="I15" s="10" t="s">
        <v>6</v>
      </c>
      <c r="J15" s="20"/>
      <c r="K15" s="68"/>
    </row>
    <row r="16" spans="2:13" ht="27.6" x14ac:dyDescent="0.3">
      <c r="B16" s="66"/>
      <c r="C16" s="66"/>
      <c r="D16" s="75"/>
      <c r="E16" s="76"/>
      <c r="F16" s="72"/>
      <c r="G16" s="10" t="s">
        <v>1</v>
      </c>
      <c r="H16" s="2" t="s">
        <v>9</v>
      </c>
      <c r="I16" s="2" t="s">
        <v>10</v>
      </c>
      <c r="J16" s="21"/>
      <c r="K16" s="68"/>
      <c r="M16" s="21"/>
    </row>
    <row r="17" spans="2:14" ht="43.95" customHeight="1" x14ac:dyDescent="0.3">
      <c r="B17" s="11">
        <v>4</v>
      </c>
      <c r="C17" s="54">
        <v>26506</v>
      </c>
      <c r="D17" s="77" t="s">
        <v>190</v>
      </c>
      <c r="E17" s="78"/>
      <c r="F17" s="11" t="s">
        <v>8</v>
      </c>
      <c r="G17" s="12">
        <v>12</v>
      </c>
      <c r="H17" s="60">
        <f>I17/G17</f>
        <v>0</v>
      </c>
      <c r="I17" s="60">
        <f>I18</f>
        <v>0</v>
      </c>
      <c r="J17" s="22"/>
      <c r="K17" s="58"/>
      <c r="M17" s="52"/>
    </row>
    <row r="18" spans="2:14" ht="22.95" customHeight="1" x14ac:dyDescent="0.3">
      <c r="B18" s="69" t="s">
        <v>11</v>
      </c>
      <c r="C18" s="69"/>
      <c r="D18" s="69"/>
      <c r="E18" s="69"/>
      <c r="F18" s="69"/>
      <c r="G18" s="69"/>
      <c r="H18" s="69"/>
      <c r="I18" s="61">
        <f>I19/12</f>
        <v>0</v>
      </c>
      <c r="J18" s="23"/>
      <c r="K18" s="52"/>
      <c r="M18" s="53"/>
    </row>
    <row r="19" spans="2:14" ht="22.95" customHeight="1" x14ac:dyDescent="0.3">
      <c r="B19" s="69" t="s">
        <v>12</v>
      </c>
      <c r="C19" s="69"/>
      <c r="D19" s="69"/>
      <c r="E19" s="69"/>
      <c r="F19" s="69"/>
      <c r="G19" s="69"/>
      <c r="H19" s="69"/>
      <c r="I19" s="15">
        <f>I45</f>
        <v>0</v>
      </c>
      <c r="J19" s="23"/>
      <c r="K19" s="52"/>
      <c r="M19" s="53"/>
    </row>
    <row r="21" spans="2:14" x14ac:dyDescent="0.3">
      <c r="B21" s="27" t="s">
        <v>14</v>
      </c>
      <c r="C21" s="27"/>
      <c r="D21" s="27"/>
      <c r="E21" s="27"/>
      <c r="F21" s="27"/>
      <c r="G21" s="27"/>
      <c r="H21" s="27"/>
      <c r="I21" s="27"/>
      <c r="J21" s="8"/>
      <c r="K21" s="41"/>
    </row>
    <row r="22" spans="2:14" ht="31.05" customHeight="1" x14ac:dyDescent="0.3">
      <c r="B22" s="70" t="s">
        <v>15</v>
      </c>
      <c r="C22" s="70"/>
      <c r="D22" s="70"/>
      <c r="E22" s="70"/>
      <c r="F22" s="70"/>
      <c r="G22" s="70"/>
      <c r="H22" s="70"/>
      <c r="I22" s="70"/>
      <c r="J22" s="17"/>
      <c r="K22" s="43"/>
    </row>
    <row r="23" spans="2:14" ht="19.05" customHeight="1" x14ac:dyDescent="0.3">
      <c r="B23" s="28"/>
      <c r="C23" s="29"/>
      <c r="D23" s="29"/>
      <c r="E23" s="29"/>
      <c r="F23" s="29"/>
      <c r="G23" s="29"/>
      <c r="H23" s="29"/>
      <c r="I23" s="29"/>
      <c r="J23" s="17"/>
      <c r="K23" s="43"/>
    </row>
    <row r="24" spans="2:14" ht="19.05" customHeight="1" x14ac:dyDescent="0.3">
      <c r="B24" s="28"/>
      <c r="C24" s="70"/>
      <c r="D24" s="70"/>
      <c r="E24" s="70"/>
      <c r="F24" s="70"/>
      <c r="G24" s="70"/>
      <c r="H24" s="70"/>
      <c r="I24" s="70"/>
      <c r="J24" s="17"/>
      <c r="K24" s="43"/>
    </row>
    <row r="25" spans="2:14" ht="27.6" x14ac:dyDescent="0.3">
      <c r="B25" s="30" t="s">
        <v>0</v>
      </c>
      <c r="C25" s="30" t="s">
        <v>86</v>
      </c>
      <c r="D25" s="57" t="s">
        <v>87</v>
      </c>
      <c r="E25" s="30" t="s">
        <v>31</v>
      </c>
      <c r="F25" s="30" t="s">
        <v>138</v>
      </c>
      <c r="G25" s="30" t="s">
        <v>32</v>
      </c>
      <c r="H25" s="30" t="s">
        <v>79</v>
      </c>
      <c r="I25" s="30" t="s">
        <v>80</v>
      </c>
      <c r="J25" s="21"/>
      <c r="K25" s="42" t="s">
        <v>26</v>
      </c>
      <c r="M25" s="16" t="s">
        <v>13</v>
      </c>
    </row>
    <row r="26" spans="2:14" ht="24" x14ac:dyDescent="0.3">
      <c r="B26" s="31">
        <v>1</v>
      </c>
      <c r="C26" s="32" t="s">
        <v>33</v>
      </c>
      <c r="D26" s="56" t="s">
        <v>145</v>
      </c>
      <c r="E26" s="33" t="s">
        <v>163</v>
      </c>
      <c r="F26" s="33" t="s">
        <v>139</v>
      </c>
      <c r="G26" s="49">
        <v>1</v>
      </c>
      <c r="H26" s="34"/>
      <c r="I26" s="35">
        <f>H26*12*G26</f>
        <v>0</v>
      </c>
      <c r="J26" s="24"/>
      <c r="K26" s="44">
        <v>1790</v>
      </c>
      <c r="L26" s="4"/>
      <c r="M26" s="26">
        <f>K26*G26*12</f>
        <v>21480</v>
      </c>
      <c r="N26" s="55"/>
    </row>
    <row r="27" spans="2:14" ht="24" x14ac:dyDescent="0.3">
      <c r="B27" s="31">
        <f>B26+1</f>
        <v>2</v>
      </c>
      <c r="C27" s="32" t="s">
        <v>33</v>
      </c>
      <c r="D27" s="56" t="s">
        <v>146</v>
      </c>
      <c r="E27" s="33" t="s">
        <v>164</v>
      </c>
      <c r="F27" s="33" t="s">
        <v>141</v>
      </c>
      <c r="G27" s="49">
        <v>1</v>
      </c>
      <c r="H27" s="34"/>
      <c r="I27" s="35">
        <f>H27*12*G27</f>
        <v>0</v>
      </c>
      <c r="J27" s="24"/>
      <c r="K27" s="44">
        <v>897.9</v>
      </c>
      <c r="L27" s="4"/>
      <c r="M27" s="26">
        <f t="shared" ref="M27:M44" si="0">K27*G27*12</f>
        <v>10774.8</v>
      </c>
      <c r="N27" s="55"/>
    </row>
    <row r="28" spans="2:14" ht="24" x14ac:dyDescent="0.3">
      <c r="B28" s="31">
        <f t="shared" ref="B28:B44" si="1">B27+1</f>
        <v>3</v>
      </c>
      <c r="C28" s="32" t="s">
        <v>33</v>
      </c>
      <c r="D28" s="56" t="s">
        <v>147</v>
      </c>
      <c r="E28" s="33" t="s">
        <v>165</v>
      </c>
      <c r="F28" s="33" t="s">
        <v>140</v>
      </c>
      <c r="G28" s="49">
        <v>1</v>
      </c>
      <c r="H28" s="34"/>
      <c r="I28" s="35">
        <f t="shared" ref="I28:I43" si="2">H28*12*G28</f>
        <v>0</v>
      </c>
      <c r="J28" s="24"/>
      <c r="K28" s="44">
        <v>545</v>
      </c>
      <c r="L28" s="4"/>
      <c r="M28" s="26">
        <f t="shared" si="0"/>
        <v>6540</v>
      </c>
    </row>
    <row r="29" spans="2:14" ht="36" x14ac:dyDescent="0.3">
      <c r="B29" s="31">
        <f t="shared" si="1"/>
        <v>4</v>
      </c>
      <c r="C29" s="32" t="s">
        <v>33</v>
      </c>
      <c r="D29" s="56" t="s">
        <v>148</v>
      </c>
      <c r="E29" s="33" t="s">
        <v>166</v>
      </c>
      <c r="F29" s="33" t="s">
        <v>140</v>
      </c>
      <c r="G29" s="49">
        <v>1</v>
      </c>
      <c r="H29" s="34"/>
      <c r="I29" s="35">
        <f t="shared" si="2"/>
        <v>0</v>
      </c>
      <c r="J29" s="24"/>
      <c r="K29" s="44">
        <v>545</v>
      </c>
      <c r="L29" s="4"/>
      <c r="M29" s="26">
        <f t="shared" si="0"/>
        <v>6540</v>
      </c>
    </row>
    <row r="30" spans="2:14" ht="24" x14ac:dyDescent="0.3">
      <c r="B30" s="31">
        <f t="shared" si="1"/>
        <v>5</v>
      </c>
      <c r="C30" s="32" t="s">
        <v>33</v>
      </c>
      <c r="D30" s="56" t="s">
        <v>149</v>
      </c>
      <c r="E30" s="33" t="s">
        <v>167</v>
      </c>
      <c r="F30" s="33" t="s">
        <v>140</v>
      </c>
      <c r="G30" s="49">
        <v>1</v>
      </c>
      <c r="H30" s="34"/>
      <c r="I30" s="35">
        <f t="shared" si="2"/>
        <v>0</v>
      </c>
      <c r="J30" s="24"/>
      <c r="K30" s="44">
        <v>545</v>
      </c>
      <c r="L30" s="4"/>
      <c r="M30" s="26">
        <f t="shared" si="0"/>
        <v>6540</v>
      </c>
    </row>
    <row r="31" spans="2:14" ht="24" x14ac:dyDescent="0.3">
      <c r="B31" s="31">
        <f t="shared" si="1"/>
        <v>6</v>
      </c>
      <c r="C31" s="32" t="s">
        <v>33</v>
      </c>
      <c r="D31" s="56" t="s">
        <v>150</v>
      </c>
      <c r="E31" s="33" t="s">
        <v>168</v>
      </c>
      <c r="F31" s="33" t="s">
        <v>141</v>
      </c>
      <c r="G31" s="49">
        <v>1</v>
      </c>
      <c r="H31" s="34"/>
      <c r="I31" s="35">
        <f t="shared" si="2"/>
        <v>0</v>
      </c>
      <c r="J31" s="24"/>
      <c r="K31" s="44">
        <v>897.9</v>
      </c>
      <c r="L31" s="4"/>
      <c r="M31" s="26">
        <f t="shared" si="0"/>
        <v>10774.8</v>
      </c>
    </row>
    <row r="32" spans="2:14" ht="24" x14ac:dyDescent="0.3">
      <c r="B32" s="31">
        <f t="shared" si="1"/>
        <v>7</v>
      </c>
      <c r="C32" s="32" t="s">
        <v>33</v>
      </c>
      <c r="D32" s="56" t="s">
        <v>151</v>
      </c>
      <c r="E32" s="33" t="s">
        <v>169</v>
      </c>
      <c r="F32" s="33" t="s">
        <v>140</v>
      </c>
      <c r="G32" s="49">
        <v>1</v>
      </c>
      <c r="H32" s="34"/>
      <c r="I32" s="35">
        <f t="shared" si="2"/>
        <v>0</v>
      </c>
      <c r="J32" s="24"/>
      <c r="K32" s="44">
        <v>545</v>
      </c>
      <c r="L32" s="4"/>
      <c r="M32" s="26">
        <f t="shared" si="0"/>
        <v>6540</v>
      </c>
    </row>
    <row r="33" spans="2:13" ht="24" x14ac:dyDescent="0.3">
      <c r="B33" s="31">
        <f t="shared" si="1"/>
        <v>8</v>
      </c>
      <c r="C33" s="32" t="s">
        <v>33</v>
      </c>
      <c r="D33" s="56" t="s">
        <v>152</v>
      </c>
      <c r="E33" s="33" t="s">
        <v>170</v>
      </c>
      <c r="F33" s="33" t="s">
        <v>140</v>
      </c>
      <c r="G33" s="49">
        <v>1</v>
      </c>
      <c r="H33" s="34"/>
      <c r="I33" s="35">
        <f t="shared" si="2"/>
        <v>0</v>
      </c>
      <c r="J33" s="24"/>
      <c r="K33" s="44">
        <v>545</v>
      </c>
      <c r="L33" s="4"/>
      <c r="M33" s="26">
        <f t="shared" si="0"/>
        <v>6540</v>
      </c>
    </row>
    <row r="34" spans="2:13" ht="24" x14ac:dyDescent="0.3">
      <c r="B34" s="31">
        <f t="shared" si="1"/>
        <v>9</v>
      </c>
      <c r="C34" s="32" t="s">
        <v>33</v>
      </c>
      <c r="D34" s="56" t="s">
        <v>153</v>
      </c>
      <c r="E34" s="33" t="s">
        <v>171</v>
      </c>
      <c r="F34" s="33" t="s">
        <v>141</v>
      </c>
      <c r="G34" s="49">
        <v>1</v>
      </c>
      <c r="H34" s="34"/>
      <c r="I34" s="35">
        <f t="shared" si="2"/>
        <v>0</v>
      </c>
      <c r="J34" s="24"/>
      <c r="K34" s="44">
        <v>897.9</v>
      </c>
      <c r="L34" s="4"/>
      <c r="M34" s="26">
        <f t="shared" si="0"/>
        <v>10774.8</v>
      </c>
    </row>
    <row r="35" spans="2:13" ht="24" x14ac:dyDescent="0.3">
      <c r="B35" s="31">
        <f t="shared" si="1"/>
        <v>10</v>
      </c>
      <c r="C35" s="32" t="s">
        <v>33</v>
      </c>
      <c r="D35" s="56" t="s">
        <v>154</v>
      </c>
      <c r="E35" s="33" t="s">
        <v>172</v>
      </c>
      <c r="F35" s="33" t="s">
        <v>140</v>
      </c>
      <c r="G35" s="49">
        <v>1</v>
      </c>
      <c r="H35" s="34"/>
      <c r="I35" s="35">
        <f t="shared" si="2"/>
        <v>0</v>
      </c>
      <c r="J35" s="24"/>
      <c r="K35" s="44">
        <v>545</v>
      </c>
      <c r="L35" s="4"/>
      <c r="M35" s="26">
        <f t="shared" si="0"/>
        <v>6540</v>
      </c>
    </row>
    <row r="36" spans="2:13" ht="24" x14ac:dyDescent="0.3">
      <c r="B36" s="31">
        <f t="shared" si="1"/>
        <v>11</v>
      </c>
      <c r="C36" s="32" t="s">
        <v>33</v>
      </c>
      <c r="D36" s="56" t="s">
        <v>155</v>
      </c>
      <c r="E36" s="33" t="s">
        <v>173</v>
      </c>
      <c r="F36" s="33" t="s">
        <v>140</v>
      </c>
      <c r="G36" s="49">
        <v>1</v>
      </c>
      <c r="H36" s="34"/>
      <c r="I36" s="35">
        <f t="shared" si="2"/>
        <v>0</v>
      </c>
      <c r="J36" s="24"/>
      <c r="K36" s="44">
        <v>545</v>
      </c>
      <c r="L36" s="4"/>
      <c r="M36" s="26">
        <f t="shared" si="0"/>
        <v>6540</v>
      </c>
    </row>
    <row r="37" spans="2:13" ht="24" x14ac:dyDescent="0.3">
      <c r="B37" s="31">
        <f t="shared" si="1"/>
        <v>12</v>
      </c>
      <c r="C37" s="32" t="s">
        <v>33</v>
      </c>
      <c r="D37" s="56" t="s">
        <v>156</v>
      </c>
      <c r="E37" s="33" t="s">
        <v>174</v>
      </c>
      <c r="F37" s="33" t="s">
        <v>141</v>
      </c>
      <c r="G37" s="49">
        <v>1</v>
      </c>
      <c r="H37" s="34"/>
      <c r="I37" s="35">
        <f t="shared" si="2"/>
        <v>0</v>
      </c>
      <c r="J37" s="24"/>
      <c r="K37" s="44">
        <v>897.9</v>
      </c>
      <c r="L37" s="4"/>
      <c r="M37" s="26">
        <f t="shared" si="0"/>
        <v>10774.8</v>
      </c>
    </row>
    <row r="38" spans="2:13" ht="24" x14ac:dyDescent="0.3">
      <c r="B38" s="31">
        <f t="shared" si="1"/>
        <v>13</v>
      </c>
      <c r="C38" s="32" t="s">
        <v>33</v>
      </c>
      <c r="D38" s="56" t="s">
        <v>157</v>
      </c>
      <c r="E38" s="33" t="s">
        <v>175</v>
      </c>
      <c r="F38" s="33" t="s">
        <v>140</v>
      </c>
      <c r="G38" s="49">
        <v>1</v>
      </c>
      <c r="H38" s="34"/>
      <c r="I38" s="35">
        <f t="shared" si="2"/>
        <v>0</v>
      </c>
      <c r="J38" s="24"/>
      <c r="K38" s="44">
        <v>545</v>
      </c>
      <c r="L38" s="4"/>
      <c r="M38" s="26">
        <f t="shared" si="0"/>
        <v>6540</v>
      </c>
    </row>
    <row r="39" spans="2:13" ht="24" x14ac:dyDescent="0.3">
      <c r="B39" s="31">
        <f t="shared" si="1"/>
        <v>14</v>
      </c>
      <c r="C39" s="32" t="s">
        <v>33</v>
      </c>
      <c r="D39" s="56" t="s">
        <v>158</v>
      </c>
      <c r="E39" s="33" t="s">
        <v>176</v>
      </c>
      <c r="F39" s="33" t="s">
        <v>140</v>
      </c>
      <c r="G39" s="49">
        <v>1</v>
      </c>
      <c r="H39" s="34"/>
      <c r="I39" s="35">
        <f t="shared" si="2"/>
        <v>0</v>
      </c>
      <c r="J39" s="24"/>
      <c r="K39" s="44">
        <v>545</v>
      </c>
      <c r="L39" s="4"/>
      <c r="M39" s="26">
        <f t="shared" si="0"/>
        <v>6540</v>
      </c>
    </row>
    <row r="40" spans="2:13" ht="24" x14ac:dyDescent="0.3">
      <c r="B40" s="31">
        <f t="shared" si="1"/>
        <v>15</v>
      </c>
      <c r="C40" s="32" t="s">
        <v>33</v>
      </c>
      <c r="D40" s="56" t="s">
        <v>159</v>
      </c>
      <c r="E40" s="33" t="s">
        <v>177</v>
      </c>
      <c r="F40" s="33" t="s">
        <v>140</v>
      </c>
      <c r="G40" s="49">
        <v>1</v>
      </c>
      <c r="H40" s="34"/>
      <c r="I40" s="35">
        <f t="shared" si="2"/>
        <v>0</v>
      </c>
      <c r="J40" s="24"/>
      <c r="K40" s="44">
        <v>545</v>
      </c>
      <c r="L40" s="4"/>
      <c r="M40" s="26">
        <f t="shared" si="0"/>
        <v>6540</v>
      </c>
    </row>
    <row r="41" spans="2:13" ht="24" x14ac:dyDescent="0.3">
      <c r="B41" s="31">
        <f t="shared" si="1"/>
        <v>16</v>
      </c>
      <c r="C41" s="32" t="s">
        <v>33</v>
      </c>
      <c r="D41" s="56" t="s">
        <v>160</v>
      </c>
      <c r="E41" s="33" t="s">
        <v>178</v>
      </c>
      <c r="F41" s="33" t="s">
        <v>141</v>
      </c>
      <c r="G41" s="49">
        <v>1</v>
      </c>
      <c r="H41" s="34"/>
      <c r="I41" s="35">
        <f t="shared" si="2"/>
        <v>0</v>
      </c>
      <c r="J41" s="24"/>
      <c r="K41" s="44">
        <v>897.9</v>
      </c>
      <c r="L41" s="4"/>
      <c r="M41" s="26">
        <f t="shared" si="0"/>
        <v>10774.8</v>
      </c>
    </row>
    <row r="42" spans="2:13" ht="24" x14ac:dyDescent="0.3">
      <c r="B42" s="31">
        <f t="shared" si="1"/>
        <v>17</v>
      </c>
      <c r="C42" s="32" t="s">
        <v>33</v>
      </c>
      <c r="D42" s="56" t="s">
        <v>161</v>
      </c>
      <c r="E42" s="33" t="s">
        <v>179</v>
      </c>
      <c r="F42" s="33" t="s">
        <v>140</v>
      </c>
      <c r="G42" s="49">
        <v>1</v>
      </c>
      <c r="H42" s="34"/>
      <c r="I42" s="35">
        <f t="shared" si="2"/>
        <v>0</v>
      </c>
      <c r="J42" s="24"/>
      <c r="K42" s="44">
        <v>545</v>
      </c>
      <c r="L42" s="4"/>
      <c r="M42" s="26">
        <f t="shared" si="0"/>
        <v>6540</v>
      </c>
    </row>
    <row r="43" spans="2:13" ht="24" x14ac:dyDescent="0.3">
      <c r="B43" s="31">
        <f t="shared" si="1"/>
        <v>18</v>
      </c>
      <c r="C43" s="32" t="s">
        <v>33</v>
      </c>
      <c r="D43" s="56" t="s">
        <v>162</v>
      </c>
      <c r="E43" s="33" t="s">
        <v>180</v>
      </c>
      <c r="F43" s="33" t="s">
        <v>140</v>
      </c>
      <c r="G43" s="49">
        <v>1</v>
      </c>
      <c r="H43" s="34"/>
      <c r="I43" s="35">
        <f t="shared" si="2"/>
        <v>0</v>
      </c>
      <c r="J43" s="24"/>
      <c r="K43" s="44">
        <v>545</v>
      </c>
      <c r="L43" s="4"/>
      <c r="M43" s="26">
        <f t="shared" si="0"/>
        <v>6540</v>
      </c>
    </row>
    <row r="44" spans="2:13" ht="24.45" customHeight="1" x14ac:dyDescent="0.3">
      <c r="B44" s="31">
        <f t="shared" si="1"/>
        <v>19</v>
      </c>
      <c r="C44" s="32" t="s">
        <v>81</v>
      </c>
      <c r="D44" s="32" t="s">
        <v>82</v>
      </c>
      <c r="E44" s="50" t="s">
        <v>83</v>
      </c>
      <c r="F44" s="50" t="s">
        <v>83</v>
      </c>
      <c r="G44" s="49">
        <v>10</v>
      </c>
      <c r="H44" s="34"/>
      <c r="I44" s="35">
        <f>H44*G44</f>
        <v>0</v>
      </c>
      <c r="J44" s="24"/>
      <c r="K44" s="44">
        <v>1181.1500000000001</v>
      </c>
      <c r="L44" s="4"/>
      <c r="M44" s="26">
        <f t="shared" si="0"/>
        <v>141738</v>
      </c>
    </row>
    <row r="45" spans="2:13" s="3" customFormat="1" ht="24.45" customHeight="1" x14ac:dyDescent="0.3">
      <c r="B45" s="80" t="s">
        <v>2</v>
      </c>
      <c r="C45" s="81"/>
      <c r="D45" s="81"/>
      <c r="E45" s="81"/>
      <c r="F45" s="81"/>
      <c r="G45" s="81"/>
      <c r="H45" s="82"/>
      <c r="I45" s="36">
        <f>SUM(I26:I44)</f>
        <v>0</v>
      </c>
      <c r="J45" s="25"/>
      <c r="K45" s="45"/>
      <c r="M45" s="48">
        <f>SUM(M26:M44)</f>
        <v>295572</v>
      </c>
    </row>
    <row r="46" spans="2:13" x14ac:dyDescent="0.3">
      <c r="B46" s="8"/>
      <c r="C46" s="8"/>
      <c r="D46" s="8"/>
      <c r="E46" s="8"/>
      <c r="F46" s="8"/>
      <c r="G46" s="8"/>
      <c r="H46" s="8"/>
      <c r="I46" s="8"/>
      <c r="J46" s="8"/>
      <c r="K46" s="41"/>
    </row>
    <row r="47" spans="2:13" x14ac:dyDescent="0.3">
      <c r="B47" s="8" t="s">
        <v>16</v>
      </c>
      <c r="C47" s="8"/>
      <c r="D47" s="8"/>
      <c r="E47" s="8"/>
      <c r="F47" s="8"/>
      <c r="G47" s="8"/>
      <c r="H47" s="8"/>
      <c r="I47" s="8"/>
      <c r="J47" s="8"/>
      <c r="K47" s="41"/>
    </row>
    <row r="48" spans="2:13" ht="46.5" customHeight="1" x14ac:dyDescent="0.3">
      <c r="B48" s="67" t="s">
        <v>17</v>
      </c>
      <c r="C48" s="67"/>
      <c r="D48" s="67"/>
      <c r="E48" s="67"/>
      <c r="F48" s="67"/>
      <c r="G48" s="67"/>
      <c r="H48" s="67"/>
      <c r="I48" s="67"/>
      <c r="J48" s="17"/>
      <c r="K48" s="43"/>
    </row>
    <row r="49" spans="2:11" ht="31.95" customHeight="1" x14ac:dyDescent="0.3">
      <c r="B49" s="67" t="s">
        <v>18</v>
      </c>
      <c r="C49" s="67"/>
      <c r="D49" s="67"/>
      <c r="E49" s="67"/>
      <c r="F49" s="67"/>
      <c r="G49" s="67"/>
      <c r="H49" s="67"/>
      <c r="I49" s="67"/>
      <c r="J49" s="17"/>
      <c r="K49" s="43"/>
    </row>
    <row r="50" spans="2:11" ht="17.55" customHeight="1" x14ac:dyDescent="0.3">
      <c r="B50" s="67" t="s">
        <v>19</v>
      </c>
      <c r="C50" s="67"/>
      <c r="D50" s="67"/>
      <c r="E50" s="67"/>
      <c r="F50" s="67"/>
      <c r="G50" s="67"/>
      <c r="H50" s="67"/>
      <c r="I50" s="67"/>
      <c r="J50" s="17"/>
      <c r="K50" s="43"/>
    </row>
    <row r="51" spans="2:11" ht="24.45" customHeight="1" x14ac:dyDescent="0.3">
      <c r="B51" s="67" t="s">
        <v>20</v>
      </c>
      <c r="C51" s="67"/>
      <c r="D51" s="67"/>
      <c r="E51" s="67"/>
      <c r="F51" s="67"/>
      <c r="G51" s="67"/>
      <c r="H51" s="67"/>
      <c r="I51" s="67"/>
      <c r="J51" s="17"/>
      <c r="K51" s="43"/>
    </row>
    <row r="52" spans="2:11" ht="28.95" customHeight="1" x14ac:dyDescent="0.3">
      <c r="B52" s="67" t="s">
        <v>21</v>
      </c>
      <c r="C52" s="67"/>
      <c r="D52" s="67"/>
      <c r="E52" s="67"/>
      <c r="F52" s="67"/>
      <c r="G52" s="67"/>
      <c r="H52" s="67"/>
      <c r="I52" s="67"/>
      <c r="J52" s="17"/>
      <c r="K52" s="43"/>
    </row>
    <row r="54" spans="2:11" x14ac:dyDescent="0.3">
      <c r="B54" s="6"/>
      <c r="C54" s="6"/>
      <c r="D54" s="6"/>
      <c r="E54" s="6"/>
      <c r="F54" s="6"/>
      <c r="G54" s="6"/>
      <c r="H54" s="6"/>
      <c r="I54" s="6"/>
      <c r="J54" s="6"/>
      <c r="K54" s="39"/>
    </row>
    <row r="55" spans="2:11" x14ac:dyDescent="0.3">
      <c r="B55" s="8" t="s">
        <v>22</v>
      </c>
      <c r="C55" s="8"/>
      <c r="D55" s="8"/>
      <c r="E55" s="8"/>
      <c r="F55" s="8"/>
      <c r="G55" s="8"/>
      <c r="H55" s="8"/>
      <c r="I55" s="8"/>
      <c r="J55" s="8"/>
      <c r="K55" s="41"/>
    </row>
    <row r="56" spans="2:11" ht="79.05" customHeight="1" x14ac:dyDescent="0.3">
      <c r="B56" s="67" t="s">
        <v>23</v>
      </c>
      <c r="C56" s="67"/>
      <c r="D56" s="67"/>
      <c r="E56" s="67"/>
      <c r="F56" s="67"/>
      <c r="G56" s="67"/>
      <c r="H56" s="67"/>
      <c r="I56" s="67"/>
      <c r="J56" s="17"/>
      <c r="K56" s="43"/>
    </row>
    <row r="57" spans="2:11" ht="43.5" customHeight="1" x14ac:dyDescent="0.3">
      <c r="B57" s="67" t="s">
        <v>24</v>
      </c>
      <c r="C57" s="67"/>
      <c r="D57" s="67"/>
      <c r="E57" s="67"/>
      <c r="F57" s="67"/>
      <c r="G57" s="67"/>
      <c r="H57" s="67"/>
      <c r="I57" s="67"/>
      <c r="J57" s="17"/>
      <c r="K57" s="43"/>
    </row>
    <row r="58" spans="2:11" ht="85.95" customHeight="1" x14ac:dyDescent="0.3">
      <c r="B58" s="67" t="s">
        <v>25</v>
      </c>
      <c r="C58" s="67"/>
      <c r="D58" s="67"/>
      <c r="E58" s="67"/>
      <c r="F58" s="67"/>
      <c r="G58" s="67"/>
      <c r="H58" s="67"/>
      <c r="I58" s="67"/>
      <c r="J58" s="17"/>
      <c r="K58" s="43"/>
    </row>
    <row r="59" spans="2:11" x14ac:dyDescent="0.3">
      <c r="B59" s="6"/>
      <c r="C59" s="6"/>
      <c r="D59" s="6"/>
      <c r="E59" s="6"/>
      <c r="F59" s="6"/>
      <c r="G59" s="6"/>
      <c r="H59" s="6"/>
      <c r="I59" s="6"/>
      <c r="J59" s="6"/>
      <c r="K59" s="39"/>
    </row>
    <row r="60" spans="2:11" x14ac:dyDescent="0.3">
      <c r="B60" s="6"/>
      <c r="C60" s="6"/>
      <c r="D60" s="6"/>
      <c r="E60" s="6"/>
      <c r="F60" s="6"/>
      <c r="G60" s="6"/>
      <c r="H60" s="6"/>
      <c r="I60" s="6"/>
      <c r="J60" s="6"/>
      <c r="K60" s="39"/>
    </row>
    <row r="61" spans="2:11" x14ac:dyDescent="0.3">
      <c r="B61" s="6"/>
      <c r="C61" s="79"/>
      <c r="D61" s="79"/>
      <c r="E61" s="79"/>
      <c r="F61" s="79"/>
      <c r="G61" s="79"/>
      <c r="H61" s="79"/>
      <c r="I61" s="79"/>
      <c r="J61" s="14"/>
      <c r="K61" s="46"/>
    </row>
  </sheetData>
  <mergeCells count="25">
    <mergeCell ref="B56:I56"/>
    <mergeCell ref="B57:I57"/>
    <mergeCell ref="B58:I58"/>
    <mergeCell ref="C61:I61"/>
    <mergeCell ref="B48:I48"/>
    <mergeCell ref="B49:I49"/>
    <mergeCell ref="B50:I50"/>
    <mergeCell ref="B51:I51"/>
    <mergeCell ref="B52:I52"/>
    <mergeCell ref="B45:H45"/>
    <mergeCell ref="K15:K16"/>
    <mergeCell ref="D17:E17"/>
    <mergeCell ref="B18:H18"/>
    <mergeCell ref="B19:H19"/>
    <mergeCell ref="B22:I22"/>
    <mergeCell ref="C24:I24"/>
    <mergeCell ref="B15:B16"/>
    <mergeCell ref="C15:C16"/>
    <mergeCell ref="D15:E16"/>
    <mergeCell ref="F15:F16"/>
    <mergeCell ref="B6:I6"/>
    <mergeCell ref="B7:I7"/>
    <mergeCell ref="B8:I8"/>
    <mergeCell ref="B10:I10"/>
    <mergeCell ref="B13:I13"/>
  </mergeCells>
  <conditionalFormatting sqref="H17">
    <cfRule type="cellIs" dxfId="13" priority="29" operator="greaterThan">
      <formula>#REF!</formula>
    </cfRule>
  </conditionalFormatting>
  <conditionalFormatting sqref="I26:I44">
    <cfRule type="cellIs" dxfId="12" priority="1" operator="greaterThan">
      <formula>$M26</formula>
    </cfRule>
  </conditionalFormatting>
  <conditionalFormatting sqref="J17">
    <cfRule type="cellIs" dxfId="11" priority="28" operator="greaterThan">
      <formula>$M$17</formula>
    </cfRule>
  </conditionalFormatting>
  <conditionalFormatting sqref="J18">
    <cfRule type="cellIs" dxfId="10" priority="27" operator="greaterThan">
      <formula>$M$18</formula>
    </cfRule>
  </conditionalFormatting>
  <conditionalFormatting sqref="J19">
    <cfRule type="cellIs" dxfId="9" priority="26" operator="greaterThan">
      <formula>$M$19</formula>
    </cfRule>
  </conditionalFormatting>
  <conditionalFormatting sqref="J28 J30 J32 J34 J36 J38 J40 J42 J44">
    <cfRule type="cellIs" dxfId="8" priority="31" operator="greaterThan">
      <formula>#REF!</formula>
    </cfRule>
  </conditionalFormatting>
  <conditionalFormatting sqref="J45:K45">
    <cfRule type="cellIs" dxfId="7" priority="24" operator="greaterThan">
      <formula>$M$45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15EA-B99E-45F4-A42A-DDA5E4CA2560}">
  <dimension ref="B6:M44"/>
  <sheetViews>
    <sheetView topLeftCell="A15" zoomScaleNormal="100" workbookViewId="0">
      <selection activeCell="B18" sqref="B18:H18"/>
    </sheetView>
  </sheetViews>
  <sheetFormatPr defaultRowHeight="14.4" x14ac:dyDescent="0.3"/>
  <cols>
    <col min="2" max="2" width="11.6640625" style="1" customWidth="1"/>
    <col min="3" max="3" width="14.33203125" style="1" customWidth="1"/>
    <col min="4" max="4" width="26.44140625" style="1" customWidth="1"/>
    <col min="5" max="6" width="11.6640625" style="1" customWidth="1"/>
    <col min="7" max="7" width="10.21875" style="1" customWidth="1"/>
    <col min="8" max="8" width="14.6640625" style="1" customWidth="1"/>
    <col min="9" max="9" width="15.44140625" style="1" customWidth="1"/>
    <col min="10" max="10" width="5.21875" style="1" customWidth="1"/>
    <col min="11" max="11" width="14.33203125" style="47" customWidth="1"/>
    <col min="13" max="13" width="17.88671875" style="18" hidden="1" customWidth="1"/>
  </cols>
  <sheetData>
    <row r="6" spans="2:13" ht="51.45" customHeight="1" x14ac:dyDescent="0.3">
      <c r="B6" s="62" t="s">
        <v>85</v>
      </c>
      <c r="C6" s="63"/>
      <c r="D6" s="63"/>
      <c r="E6" s="63"/>
      <c r="F6" s="63"/>
      <c r="G6" s="63"/>
      <c r="H6" s="63"/>
      <c r="I6" s="63"/>
      <c r="J6" s="19"/>
      <c r="K6" s="37"/>
    </row>
    <row r="7" spans="2:13" ht="15.6" x14ac:dyDescent="0.3">
      <c r="B7" s="64" t="s">
        <v>84</v>
      </c>
      <c r="C7" s="64"/>
      <c r="D7" s="64"/>
      <c r="E7" s="64"/>
      <c r="F7" s="64"/>
      <c r="G7" s="64"/>
      <c r="H7" s="64"/>
      <c r="I7" s="64"/>
      <c r="J7" s="5"/>
      <c r="K7" s="38"/>
    </row>
    <row r="8" spans="2:13" ht="15.6" x14ac:dyDescent="0.3">
      <c r="B8" s="64" t="s">
        <v>192</v>
      </c>
      <c r="C8" s="64"/>
      <c r="D8" s="64"/>
      <c r="E8" s="64"/>
      <c r="F8" s="64"/>
      <c r="G8" s="64"/>
      <c r="H8" s="64"/>
      <c r="I8" s="64"/>
      <c r="J8" s="5"/>
      <c r="K8" s="38"/>
    </row>
    <row r="9" spans="2:13" x14ac:dyDescent="0.3">
      <c r="B9" s="6"/>
      <c r="C9" s="6"/>
      <c r="D9" s="6"/>
      <c r="E9" s="6"/>
      <c r="F9" s="6"/>
      <c r="G9" s="6"/>
      <c r="H9" s="6"/>
      <c r="I9" s="6"/>
      <c r="J9" s="6"/>
      <c r="K9" s="39"/>
    </row>
    <row r="10" spans="2:13" x14ac:dyDescent="0.3">
      <c r="B10" s="65" t="s">
        <v>27</v>
      </c>
      <c r="C10" s="65"/>
      <c r="D10" s="65"/>
      <c r="E10" s="65"/>
      <c r="F10" s="65"/>
      <c r="G10" s="65"/>
      <c r="H10" s="65"/>
      <c r="I10" s="65"/>
      <c r="J10" s="7"/>
      <c r="K10" s="40"/>
    </row>
    <row r="11" spans="2:13" x14ac:dyDescent="0.3">
      <c r="B11" s="8"/>
      <c r="C11" s="8"/>
      <c r="D11" s="8"/>
      <c r="E11" s="8"/>
      <c r="F11" s="8"/>
      <c r="G11" s="8"/>
      <c r="H11" s="8"/>
      <c r="I11" s="8"/>
      <c r="J11" s="8"/>
      <c r="K11" s="41"/>
    </row>
    <row r="12" spans="2:13" x14ac:dyDescent="0.3">
      <c r="B12" s="8" t="s">
        <v>3</v>
      </c>
      <c r="C12" s="8"/>
      <c r="D12" s="8"/>
      <c r="E12" s="8"/>
      <c r="F12" s="8"/>
      <c r="G12" s="8"/>
      <c r="H12" s="8"/>
      <c r="I12" s="8"/>
      <c r="J12" s="8"/>
      <c r="K12" s="41"/>
    </row>
    <row r="13" spans="2:13" ht="45" customHeight="1" x14ac:dyDescent="0.3">
      <c r="B13" s="67" t="s">
        <v>28</v>
      </c>
      <c r="C13" s="67"/>
      <c r="D13" s="67"/>
      <c r="E13" s="67"/>
      <c r="F13" s="67"/>
      <c r="G13" s="67"/>
      <c r="H13" s="67"/>
      <c r="I13" s="67"/>
      <c r="J13" s="9"/>
      <c r="K13" s="51"/>
    </row>
    <row r="14" spans="2:13" x14ac:dyDescent="0.3">
      <c r="B14" s="6"/>
      <c r="C14" s="6"/>
      <c r="D14" s="6"/>
      <c r="E14" s="6"/>
      <c r="F14" s="6"/>
      <c r="G14" s="6"/>
      <c r="H14" s="6"/>
      <c r="I14" s="6"/>
      <c r="J14" s="6"/>
      <c r="K14" s="39"/>
    </row>
    <row r="15" spans="2:13" ht="19.05" customHeight="1" x14ac:dyDescent="0.3">
      <c r="B15" s="66" t="s">
        <v>188</v>
      </c>
      <c r="C15" s="66" t="s">
        <v>30</v>
      </c>
      <c r="D15" s="73" t="s">
        <v>29</v>
      </c>
      <c r="E15" s="74"/>
      <c r="F15" s="71" t="s">
        <v>7</v>
      </c>
      <c r="G15" s="10" t="s">
        <v>4</v>
      </c>
      <c r="H15" s="10" t="s">
        <v>5</v>
      </c>
      <c r="I15" s="10" t="s">
        <v>6</v>
      </c>
      <c r="J15" s="20"/>
      <c r="K15" s="68"/>
    </row>
    <row r="16" spans="2:13" ht="27.6" x14ac:dyDescent="0.3">
      <c r="B16" s="66"/>
      <c r="C16" s="66"/>
      <c r="D16" s="75"/>
      <c r="E16" s="76"/>
      <c r="F16" s="72"/>
      <c r="G16" s="10" t="s">
        <v>1</v>
      </c>
      <c r="H16" s="2" t="s">
        <v>9</v>
      </c>
      <c r="I16" s="2" t="s">
        <v>10</v>
      </c>
      <c r="J16" s="21"/>
      <c r="K16" s="68"/>
      <c r="M16" s="21"/>
    </row>
    <row r="17" spans="2:13" ht="43.95" customHeight="1" x14ac:dyDescent="0.3">
      <c r="B17" s="11">
        <v>5</v>
      </c>
      <c r="C17" s="54">
        <v>26557</v>
      </c>
      <c r="D17" s="77" t="s">
        <v>193</v>
      </c>
      <c r="E17" s="78"/>
      <c r="F17" s="11" t="s">
        <v>8</v>
      </c>
      <c r="G17" s="12">
        <v>12</v>
      </c>
      <c r="H17" s="60">
        <f>I17/G17</f>
        <v>0</v>
      </c>
      <c r="I17" s="60">
        <f>I18</f>
        <v>0</v>
      </c>
      <c r="J17" s="22"/>
      <c r="K17" s="58"/>
      <c r="M17" s="52"/>
    </row>
    <row r="18" spans="2:13" ht="22.95" customHeight="1" x14ac:dyDescent="0.3">
      <c r="B18" s="69" t="s">
        <v>11</v>
      </c>
      <c r="C18" s="69"/>
      <c r="D18" s="69"/>
      <c r="E18" s="69"/>
      <c r="F18" s="69"/>
      <c r="G18" s="69"/>
      <c r="H18" s="69"/>
      <c r="I18" s="61">
        <f>I19/12</f>
        <v>0</v>
      </c>
      <c r="J18" s="23"/>
      <c r="K18" s="52"/>
      <c r="M18" s="53"/>
    </row>
    <row r="19" spans="2:13" ht="22.95" customHeight="1" x14ac:dyDescent="0.3">
      <c r="B19" s="69" t="s">
        <v>12</v>
      </c>
      <c r="C19" s="69"/>
      <c r="D19" s="69"/>
      <c r="E19" s="69"/>
      <c r="F19" s="69"/>
      <c r="G19" s="69"/>
      <c r="H19" s="69"/>
      <c r="I19" s="15">
        <f>I28</f>
        <v>0</v>
      </c>
      <c r="J19" s="23"/>
      <c r="K19" s="52"/>
      <c r="M19" s="53"/>
    </row>
    <row r="21" spans="2:13" x14ac:dyDescent="0.3">
      <c r="B21" s="27" t="s">
        <v>14</v>
      </c>
      <c r="C21" s="27"/>
      <c r="D21" s="27"/>
      <c r="E21" s="27"/>
      <c r="F21" s="27"/>
      <c r="G21" s="27"/>
      <c r="H21" s="27"/>
      <c r="I21" s="27"/>
      <c r="J21" s="8"/>
      <c r="K21" s="41"/>
    </row>
    <row r="22" spans="2:13" ht="31.05" customHeight="1" x14ac:dyDescent="0.3">
      <c r="B22" s="70" t="s">
        <v>15</v>
      </c>
      <c r="C22" s="70"/>
      <c r="D22" s="70"/>
      <c r="E22" s="70"/>
      <c r="F22" s="70"/>
      <c r="G22" s="70"/>
      <c r="H22" s="70"/>
      <c r="I22" s="70"/>
      <c r="J22" s="17"/>
      <c r="K22" s="43"/>
    </row>
    <row r="23" spans="2:13" ht="19.05" customHeight="1" x14ac:dyDescent="0.3">
      <c r="B23" s="28"/>
      <c r="C23" s="29"/>
      <c r="D23" s="29"/>
      <c r="E23" s="29"/>
      <c r="F23" s="29"/>
      <c r="G23" s="29"/>
      <c r="H23" s="29"/>
      <c r="I23" s="29"/>
      <c r="J23" s="17"/>
      <c r="K23" s="43"/>
    </row>
    <row r="24" spans="2:13" ht="19.05" customHeight="1" x14ac:dyDescent="0.3">
      <c r="B24" s="28"/>
      <c r="C24" s="70"/>
      <c r="D24" s="70"/>
      <c r="E24" s="70"/>
      <c r="F24" s="70"/>
      <c r="G24" s="70"/>
      <c r="H24" s="70"/>
      <c r="I24" s="70"/>
      <c r="J24" s="17"/>
      <c r="K24" s="43"/>
    </row>
    <row r="25" spans="2:13" ht="27.6" x14ac:dyDescent="0.3">
      <c r="B25" s="30" t="s">
        <v>0</v>
      </c>
      <c r="C25" s="30" t="s">
        <v>86</v>
      </c>
      <c r="D25" s="57" t="s">
        <v>87</v>
      </c>
      <c r="E25" s="30" t="s">
        <v>31</v>
      </c>
      <c r="F25" s="30" t="s">
        <v>138</v>
      </c>
      <c r="G25" s="30" t="s">
        <v>32</v>
      </c>
      <c r="H25" s="30" t="s">
        <v>79</v>
      </c>
      <c r="I25" s="30" t="s">
        <v>80</v>
      </c>
      <c r="J25" s="21"/>
      <c r="K25" s="42" t="s">
        <v>26</v>
      </c>
      <c r="M25" s="16" t="s">
        <v>13</v>
      </c>
    </row>
    <row r="26" spans="2:13" ht="24.45" customHeight="1" x14ac:dyDescent="0.3">
      <c r="B26" s="31">
        <v>1</v>
      </c>
      <c r="C26" s="32" t="s">
        <v>88</v>
      </c>
      <c r="D26" s="32" t="s">
        <v>143</v>
      </c>
      <c r="E26" s="50" t="s">
        <v>83</v>
      </c>
      <c r="F26" s="50" t="s">
        <v>144</v>
      </c>
      <c r="G26" s="49">
        <v>4</v>
      </c>
      <c r="H26" s="34"/>
      <c r="I26" s="35">
        <f t="shared" ref="I26" si="0">H26*12*G26</f>
        <v>0</v>
      </c>
      <c r="J26" s="24"/>
      <c r="K26" s="44">
        <v>650</v>
      </c>
      <c r="L26" s="4"/>
      <c r="M26" s="26">
        <f t="shared" ref="M26" si="1">K26*G26*12</f>
        <v>31200</v>
      </c>
    </row>
    <row r="27" spans="2:13" ht="24.45" customHeight="1" x14ac:dyDescent="0.3">
      <c r="B27" s="31">
        <v>2</v>
      </c>
      <c r="C27" s="32" t="s">
        <v>81</v>
      </c>
      <c r="D27" s="32" t="s">
        <v>194</v>
      </c>
      <c r="E27" s="50" t="s">
        <v>83</v>
      </c>
      <c r="F27" s="50" t="s">
        <v>83</v>
      </c>
      <c r="G27" s="49">
        <v>6</v>
      </c>
      <c r="H27" s="34"/>
      <c r="I27" s="35">
        <f>H27*G27</f>
        <v>0</v>
      </c>
      <c r="J27" s="24"/>
      <c r="K27" s="44">
        <v>1181.1500000000001</v>
      </c>
      <c r="L27" s="4"/>
      <c r="M27" s="26">
        <f t="shared" ref="M27" si="2">K27*G27*12</f>
        <v>85042.8</v>
      </c>
    </row>
    <row r="28" spans="2:13" s="3" customFormat="1" ht="24.45" customHeight="1" x14ac:dyDescent="0.3">
      <c r="B28" s="80" t="s">
        <v>2</v>
      </c>
      <c r="C28" s="81"/>
      <c r="D28" s="81"/>
      <c r="E28" s="81"/>
      <c r="F28" s="81"/>
      <c r="G28" s="81"/>
      <c r="H28" s="82"/>
      <c r="I28" s="36">
        <f>SUM(I26:I27)</f>
        <v>0</v>
      </c>
      <c r="J28" s="25"/>
      <c r="K28" s="45"/>
      <c r="M28" s="48">
        <f>SUM(M27:M27)</f>
        <v>85042.8</v>
      </c>
    </row>
    <row r="29" spans="2:13" x14ac:dyDescent="0.3">
      <c r="B29" s="8"/>
      <c r="C29" s="8"/>
      <c r="D29" s="8"/>
      <c r="E29" s="8"/>
      <c r="F29" s="8"/>
      <c r="G29" s="8"/>
      <c r="H29" s="8"/>
      <c r="I29" s="8"/>
      <c r="J29" s="8"/>
      <c r="K29" s="41"/>
    </row>
    <row r="30" spans="2:13" x14ac:dyDescent="0.3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41"/>
    </row>
    <row r="31" spans="2:13" ht="46.5" customHeight="1" x14ac:dyDescent="0.3">
      <c r="B31" s="67" t="s">
        <v>17</v>
      </c>
      <c r="C31" s="67"/>
      <c r="D31" s="67"/>
      <c r="E31" s="67"/>
      <c r="F31" s="67"/>
      <c r="G31" s="67"/>
      <c r="H31" s="67"/>
      <c r="I31" s="67"/>
      <c r="J31" s="17"/>
      <c r="K31" s="43"/>
    </row>
    <row r="32" spans="2:13" ht="31.95" customHeight="1" x14ac:dyDescent="0.3">
      <c r="B32" s="67" t="s">
        <v>18</v>
      </c>
      <c r="C32" s="67"/>
      <c r="D32" s="67"/>
      <c r="E32" s="67"/>
      <c r="F32" s="67"/>
      <c r="G32" s="67"/>
      <c r="H32" s="67"/>
      <c r="I32" s="67"/>
      <c r="J32" s="17"/>
      <c r="K32" s="43"/>
    </row>
    <row r="33" spans="2:11" ht="17.55" customHeight="1" x14ac:dyDescent="0.3">
      <c r="B33" s="67" t="s">
        <v>19</v>
      </c>
      <c r="C33" s="67"/>
      <c r="D33" s="67"/>
      <c r="E33" s="67"/>
      <c r="F33" s="67"/>
      <c r="G33" s="67"/>
      <c r="H33" s="67"/>
      <c r="I33" s="67"/>
      <c r="J33" s="17"/>
      <c r="K33" s="43"/>
    </row>
    <row r="34" spans="2:11" ht="24.45" customHeight="1" x14ac:dyDescent="0.3">
      <c r="B34" s="67" t="s">
        <v>20</v>
      </c>
      <c r="C34" s="67"/>
      <c r="D34" s="67"/>
      <c r="E34" s="67"/>
      <c r="F34" s="67"/>
      <c r="G34" s="67"/>
      <c r="H34" s="67"/>
      <c r="I34" s="67"/>
      <c r="J34" s="17"/>
      <c r="K34" s="43"/>
    </row>
    <row r="35" spans="2:11" ht="28.95" customHeight="1" x14ac:dyDescent="0.3">
      <c r="B35" s="67" t="s">
        <v>21</v>
      </c>
      <c r="C35" s="67"/>
      <c r="D35" s="67"/>
      <c r="E35" s="67"/>
      <c r="F35" s="67"/>
      <c r="G35" s="67"/>
      <c r="H35" s="67"/>
      <c r="I35" s="67"/>
      <c r="J35" s="17"/>
      <c r="K35" s="43"/>
    </row>
    <row r="37" spans="2:11" x14ac:dyDescent="0.3">
      <c r="B37" s="6"/>
      <c r="C37" s="6"/>
      <c r="D37" s="6"/>
      <c r="E37" s="6"/>
      <c r="F37" s="6"/>
      <c r="G37" s="6"/>
      <c r="H37" s="6"/>
      <c r="I37" s="6"/>
      <c r="J37" s="6"/>
      <c r="K37" s="39"/>
    </row>
    <row r="38" spans="2:11" x14ac:dyDescent="0.3">
      <c r="B38" s="8" t="s">
        <v>22</v>
      </c>
      <c r="C38" s="8"/>
      <c r="D38" s="8"/>
      <c r="E38" s="8"/>
      <c r="F38" s="8"/>
      <c r="G38" s="8"/>
      <c r="H38" s="8"/>
      <c r="I38" s="8"/>
      <c r="J38" s="8"/>
      <c r="K38" s="41"/>
    </row>
    <row r="39" spans="2:11" ht="79.05" customHeight="1" x14ac:dyDescent="0.3">
      <c r="B39" s="67" t="s">
        <v>23</v>
      </c>
      <c r="C39" s="67"/>
      <c r="D39" s="67"/>
      <c r="E39" s="67"/>
      <c r="F39" s="67"/>
      <c r="G39" s="67"/>
      <c r="H39" s="67"/>
      <c r="I39" s="67"/>
      <c r="J39" s="17"/>
      <c r="K39" s="43"/>
    </row>
    <row r="40" spans="2:11" ht="43.5" customHeight="1" x14ac:dyDescent="0.3">
      <c r="B40" s="67" t="s">
        <v>24</v>
      </c>
      <c r="C40" s="67"/>
      <c r="D40" s="67"/>
      <c r="E40" s="67"/>
      <c r="F40" s="67"/>
      <c r="G40" s="67"/>
      <c r="H40" s="67"/>
      <c r="I40" s="67"/>
      <c r="J40" s="17"/>
      <c r="K40" s="43"/>
    </row>
    <row r="41" spans="2:11" ht="85.95" customHeight="1" x14ac:dyDescent="0.3">
      <c r="B41" s="67" t="s">
        <v>25</v>
      </c>
      <c r="C41" s="67"/>
      <c r="D41" s="67"/>
      <c r="E41" s="67"/>
      <c r="F41" s="67"/>
      <c r="G41" s="67"/>
      <c r="H41" s="67"/>
      <c r="I41" s="67"/>
      <c r="J41" s="17"/>
      <c r="K41" s="43"/>
    </row>
    <row r="42" spans="2:11" x14ac:dyDescent="0.3">
      <c r="B42" s="6"/>
      <c r="C42" s="6"/>
      <c r="D42" s="6"/>
      <c r="E42" s="6"/>
      <c r="F42" s="6"/>
      <c r="G42" s="6"/>
      <c r="H42" s="6"/>
      <c r="I42" s="6"/>
      <c r="J42" s="6"/>
      <c r="K42" s="39"/>
    </row>
    <row r="43" spans="2:11" x14ac:dyDescent="0.3">
      <c r="B43" s="6"/>
      <c r="C43" s="6"/>
      <c r="D43" s="6"/>
      <c r="E43" s="6"/>
      <c r="F43" s="6"/>
      <c r="G43" s="6"/>
      <c r="H43" s="6"/>
      <c r="I43" s="6"/>
      <c r="J43" s="6"/>
      <c r="K43" s="39"/>
    </row>
    <row r="44" spans="2:11" x14ac:dyDescent="0.3">
      <c r="B44" s="6"/>
      <c r="C44" s="79"/>
      <c r="D44" s="79"/>
      <c r="E44" s="79"/>
      <c r="F44" s="79"/>
      <c r="G44" s="79"/>
      <c r="H44" s="79"/>
      <c r="I44" s="79"/>
      <c r="J44" s="14"/>
      <c r="K44" s="46"/>
    </row>
  </sheetData>
  <mergeCells count="25">
    <mergeCell ref="B39:I39"/>
    <mergeCell ref="B40:I40"/>
    <mergeCell ref="B41:I41"/>
    <mergeCell ref="C44:I44"/>
    <mergeCell ref="B28:H28"/>
    <mergeCell ref="B31:I31"/>
    <mergeCell ref="B32:I32"/>
    <mergeCell ref="B33:I33"/>
    <mergeCell ref="B34:I34"/>
    <mergeCell ref="B35:I35"/>
    <mergeCell ref="K15:K16"/>
    <mergeCell ref="D17:E17"/>
    <mergeCell ref="B18:H18"/>
    <mergeCell ref="B19:H19"/>
    <mergeCell ref="B22:I22"/>
    <mergeCell ref="C24:I24"/>
    <mergeCell ref="B6:I6"/>
    <mergeCell ref="B7:I7"/>
    <mergeCell ref="B8:I8"/>
    <mergeCell ref="B10:I10"/>
    <mergeCell ref="B13:I13"/>
    <mergeCell ref="B15:B16"/>
    <mergeCell ref="C15:C16"/>
    <mergeCell ref="D15:E16"/>
    <mergeCell ref="F15:F16"/>
  </mergeCells>
  <conditionalFormatting sqref="H17">
    <cfRule type="cellIs" dxfId="6" priority="6" operator="greaterThan">
      <formula>#REF!</formula>
    </cfRule>
  </conditionalFormatting>
  <conditionalFormatting sqref="I26:I27">
    <cfRule type="cellIs" dxfId="5" priority="1" operator="greaterThan">
      <formula>$M26</formula>
    </cfRule>
  </conditionalFormatting>
  <conditionalFormatting sqref="J17">
    <cfRule type="cellIs" dxfId="4" priority="5" operator="greaterThan">
      <formula>$M$17</formula>
    </cfRule>
  </conditionalFormatting>
  <conditionalFormatting sqref="J18">
    <cfRule type="cellIs" dxfId="3" priority="4" operator="greaterThan">
      <formula>$M$18</formula>
    </cfRule>
  </conditionalFormatting>
  <conditionalFormatting sqref="J19">
    <cfRule type="cellIs" dxfId="2" priority="3" operator="greaterThan">
      <formula>$M$19</formula>
    </cfRule>
  </conditionalFormatting>
  <conditionalFormatting sqref="J26:J27">
    <cfRule type="cellIs" dxfId="1" priority="7" operator="greaterThan">
      <formula>#REF!</formula>
    </cfRule>
  </conditionalFormatting>
  <conditionalFormatting sqref="J28:K28">
    <cfRule type="cellIs" dxfId="0" priority="2" operator="greaterThan">
      <formula>$M$28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Proposta RS - Grupo 1</vt:lpstr>
      <vt:lpstr>Proposta RS - Grupo 2</vt:lpstr>
      <vt:lpstr>Proposta DF - Grupo 3</vt:lpstr>
      <vt:lpstr>Proposta CE - Grupo 4</vt:lpstr>
      <vt:lpstr>Proposta CE - Grupo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Wylis Lyra</dc:creator>
  <cp:lastModifiedBy>Wylis Lyra</cp:lastModifiedBy>
  <dcterms:created xsi:type="dcterms:W3CDTF">2025-11-03T21:13:39Z</dcterms:created>
  <dcterms:modified xsi:type="dcterms:W3CDTF">2026-04-29T12:21:13Z</dcterms:modified>
</cp:coreProperties>
</file>